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R:\SWZ 2026\WCOM.KZ.270.7.2026 JEDNORAZÓWKA\"/>
    </mc:Choice>
  </mc:AlternateContent>
  <xr:revisionPtr revIDLastSave="0" documentId="13_ncr:1_{BFD9B256-1B6C-453D-99D2-7F65BD202CF5}" xr6:coauthVersionLast="47" xr6:coauthVersionMax="47" xr10:uidLastSave="{00000000-0000-0000-0000-000000000000}"/>
  <bookViews>
    <workbookView xWindow="-120" yWindow="-120" windowWidth="29040" windowHeight="15720" xr2:uid="{14C3212D-80F2-4A8E-A4A8-2E860E46C99F}"/>
  </bookViews>
  <sheets>
    <sheet name="Arkusz1" sheetId="1" r:id="rId1"/>
  </sheets>
  <definedNames>
    <definedName name="_xlnm.Print_Area" localSheetId="0">Arkusz1!$A$1:$K$620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133" i="1" l="1"/>
  <c r="J133" i="1" s="1"/>
  <c r="K133" i="1" s="1"/>
  <c r="H132" i="1"/>
  <c r="J132" i="1" s="1"/>
  <c r="K132" i="1" s="1"/>
  <c r="H36" i="1"/>
  <c r="J36" i="1" s="1"/>
  <c r="K36" i="1" s="1"/>
  <c r="H579" i="1" l="1"/>
  <c r="J579" i="1" s="1"/>
  <c r="K579" i="1" s="1"/>
  <c r="H557" i="1"/>
  <c r="J557" i="1" s="1"/>
  <c r="K557" i="1" s="1"/>
  <c r="H521" i="1"/>
  <c r="J521" i="1" s="1"/>
  <c r="K521" i="1" s="1"/>
  <c r="H485" i="1"/>
  <c r="H111" i="1"/>
  <c r="J111" i="1" s="1"/>
  <c r="K111" i="1" s="1"/>
  <c r="H165" i="1"/>
  <c r="H166" i="1"/>
  <c r="J166" i="1" s="1"/>
  <c r="K166" i="1" s="1"/>
  <c r="H167" i="1"/>
  <c r="J167" i="1" s="1"/>
  <c r="K167" i="1" s="1"/>
  <c r="H168" i="1"/>
  <c r="J168" i="1" s="1"/>
  <c r="K168" i="1" s="1"/>
  <c r="H169" i="1"/>
  <c r="J169" i="1" s="1"/>
  <c r="K169" i="1" s="1"/>
  <c r="H170" i="1"/>
  <c r="J170" i="1" s="1"/>
  <c r="K170" i="1" s="1"/>
  <c r="H171" i="1"/>
  <c r="J171" i="1" s="1"/>
  <c r="K171" i="1" s="1"/>
  <c r="H172" i="1"/>
  <c r="J172" i="1" s="1"/>
  <c r="K172" i="1" s="1"/>
  <c r="H173" i="1"/>
  <c r="J173" i="1" s="1"/>
  <c r="K173" i="1" s="1"/>
  <c r="H174" i="1"/>
  <c r="J174" i="1" s="1"/>
  <c r="K174" i="1" s="1"/>
  <c r="H175" i="1"/>
  <c r="J175" i="1" s="1"/>
  <c r="K175" i="1" s="1"/>
  <c r="H176" i="1"/>
  <c r="J176" i="1" s="1"/>
  <c r="K176" i="1" s="1"/>
  <c r="H177" i="1"/>
  <c r="J177" i="1" s="1"/>
  <c r="K177" i="1" s="1"/>
  <c r="H178" i="1"/>
  <c r="J178" i="1" s="1"/>
  <c r="K178" i="1" s="1"/>
  <c r="H179" i="1"/>
  <c r="J179" i="1" s="1"/>
  <c r="K179" i="1" s="1"/>
  <c r="H180" i="1"/>
  <c r="J180" i="1" s="1"/>
  <c r="K180" i="1" s="1"/>
  <c r="H181" i="1"/>
  <c r="J181" i="1" s="1"/>
  <c r="K181" i="1" s="1"/>
  <c r="H182" i="1"/>
  <c r="J182" i="1" s="1"/>
  <c r="K182" i="1" s="1"/>
  <c r="H183" i="1"/>
  <c r="J183" i="1" s="1"/>
  <c r="K183" i="1" s="1"/>
  <c r="H184" i="1"/>
  <c r="J184" i="1" s="1"/>
  <c r="K184" i="1" s="1"/>
  <c r="H164" i="1"/>
  <c r="J164" i="1" s="1"/>
  <c r="K164" i="1" s="1"/>
  <c r="H470" i="1"/>
  <c r="J470" i="1" s="1"/>
  <c r="K470" i="1" s="1"/>
  <c r="H471" i="1"/>
  <c r="J471" i="1" s="1"/>
  <c r="K471" i="1" s="1"/>
  <c r="H469" i="1"/>
  <c r="J469" i="1" s="1"/>
  <c r="H613" i="1" l="1"/>
  <c r="J485" i="1"/>
  <c r="J472" i="1"/>
  <c r="K469" i="1"/>
  <c r="H472" i="1"/>
  <c r="H185" i="1"/>
  <c r="J165" i="1"/>
  <c r="J185" i="1" l="1"/>
  <c r="K165" i="1"/>
  <c r="J613" i="1"/>
  <c r="K485" i="1"/>
  <c r="H337" i="1" l="1"/>
  <c r="J337" i="1" s="1"/>
  <c r="H338" i="1"/>
  <c r="J338" i="1" s="1"/>
  <c r="H339" i="1"/>
  <c r="J339" i="1" s="1"/>
  <c r="K339" i="1" s="1"/>
  <c r="H340" i="1"/>
  <c r="J340" i="1" s="1"/>
  <c r="K340" i="1" s="1"/>
  <c r="H341" i="1"/>
  <c r="J341" i="1" s="1"/>
  <c r="K341" i="1" s="1"/>
  <c r="H342" i="1"/>
  <c r="J342" i="1" s="1"/>
  <c r="K342" i="1" s="1"/>
  <c r="H343" i="1"/>
  <c r="J343" i="1" s="1"/>
  <c r="K343" i="1" s="1"/>
  <c r="H344" i="1"/>
  <c r="J344" i="1" s="1"/>
  <c r="K344" i="1" s="1"/>
  <c r="H345" i="1"/>
  <c r="J345" i="1" s="1"/>
  <c r="K345" i="1" s="1"/>
  <c r="H346" i="1"/>
  <c r="J346" i="1" s="1"/>
  <c r="K346" i="1" s="1"/>
  <c r="H336" i="1"/>
  <c r="H359" i="1"/>
  <c r="J359" i="1" s="1"/>
  <c r="H360" i="1"/>
  <c r="J360" i="1" s="1"/>
  <c r="K360" i="1" s="1"/>
  <c r="H361" i="1"/>
  <c r="J361" i="1" s="1"/>
  <c r="K361" i="1" s="1"/>
  <c r="H424" i="1"/>
  <c r="J424" i="1" s="1"/>
  <c r="K424" i="1" s="1"/>
  <c r="H425" i="1"/>
  <c r="J425" i="1" s="1"/>
  <c r="K425" i="1" s="1"/>
  <c r="H426" i="1"/>
  <c r="J426" i="1" s="1"/>
  <c r="K426" i="1" s="1"/>
  <c r="H427" i="1"/>
  <c r="J427" i="1" s="1"/>
  <c r="K427" i="1" s="1"/>
  <c r="H428" i="1"/>
  <c r="J428" i="1" s="1"/>
  <c r="K428" i="1" s="1"/>
  <c r="H429" i="1"/>
  <c r="J429" i="1" s="1"/>
  <c r="K429" i="1" s="1"/>
  <c r="H430" i="1"/>
  <c r="J430" i="1" s="1"/>
  <c r="K430" i="1" s="1"/>
  <c r="H431" i="1"/>
  <c r="J431" i="1" s="1"/>
  <c r="H432" i="1"/>
  <c r="J432" i="1" s="1"/>
  <c r="K432" i="1" s="1"/>
  <c r="H433" i="1"/>
  <c r="J433" i="1" s="1"/>
  <c r="K433" i="1" s="1"/>
  <c r="H434" i="1"/>
  <c r="J434" i="1" s="1"/>
  <c r="K434" i="1" s="1"/>
  <c r="H435" i="1"/>
  <c r="J435" i="1" s="1"/>
  <c r="K435" i="1" s="1"/>
  <c r="H436" i="1"/>
  <c r="J436" i="1" s="1"/>
  <c r="K436" i="1" s="1"/>
  <c r="H437" i="1"/>
  <c r="J437" i="1" s="1"/>
  <c r="K437" i="1" s="1"/>
  <c r="H438" i="1"/>
  <c r="J438" i="1" s="1"/>
  <c r="K438" i="1" s="1"/>
  <c r="H439" i="1"/>
  <c r="J439" i="1" s="1"/>
  <c r="K439" i="1" s="1"/>
  <c r="H440" i="1"/>
  <c r="J440" i="1" s="1"/>
  <c r="K440" i="1" s="1"/>
  <c r="H441" i="1"/>
  <c r="J441" i="1" s="1"/>
  <c r="K441" i="1" s="1"/>
  <c r="H442" i="1"/>
  <c r="J442" i="1" s="1"/>
  <c r="K442" i="1" s="1"/>
  <c r="H443" i="1"/>
  <c r="J443" i="1" s="1"/>
  <c r="K443" i="1" s="1"/>
  <c r="H444" i="1"/>
  <c r="J444" i="1" s="1"/>
  <c r="K444" i="1" s="1"/>
  <c r="H445" i="1"/>
  <c r="J445" i="1" s="1"/>
  <c r="K445" i="1" s="1"/>
  <c r="H446" i="1"/>
  <c r="J446" i="1" s="1"/>
  <c r="K446" i="1" s="1"/>
  <c r="H447" i="1"/>
  <c r="J447" i="1" s="1"/>
  <c r="K447" i="1" s="1"/>
  <c r="H448" i="1"/>
  <c r="J448" i="1" s="1"/>
  <c r="K448" i="1" s="1"/>
  <c r="H449" i="1"/>
  <c r="J449" i="1" s="1"/>
  <c r="K449" i="1" s="1"/>
  <c r="H450" i="1"/>
  <c r="J450" i="1" s="1"/>
  <c r="K450" i="1" s="1"/>
  <c r="H451" i="1"/>
  <c r="J451" i="1" s="1"/>
  <c r="K451" i="1" s="1"/>
  <c r="H452" i="1"/>
  <c r="J452" i="1" s="1"/>
  <c r="K452" i="1" s="1"/>
  <c r="H453" i="1"/>
  <c r="J453" i="1" s="1"/>
  <c r="K453" i="1" s="1"/>
  <c r="H454" i="1"/>
  <c r="J454" i="1" s="1"/>
  <c r="K454" i="1" s="1"/>
  <c r="H455" i="1"/>
  <c r="J455" i="1" s="1"/>
  <c r="K455" i="1" s="1"/>
  <c r="H456" i="1"/>
  <c r="J456" i="1" s="1"/>
  <c r="K456" i="1" s="1"/>
  <c r="H423" i="1"/>
  <c r="H125" i="1"/>
  <c r="J125" i="1" s="1"/>
  <c r="K125" i="1" s="1"/>
  <c r="H126" i="1"/>
  <c r="J126" i="1" s="1"/>
  <c r="K126" i="1" s="1"/>
  <c r="H127" i="1"/>
  <c r="J127" i="1" s="1"/>
  <c r="H128" i="1"/>
  <c r="J128" i="1" s="1"/>
  <c r="K128" i="1" s="1"/>
  <c r="H129" i="1"/>
  <c r="J129" i="1" s="1"/>
  <c r="K129" i="1" s="1"/>
  <c r="H130" i="1"/>
  <c r="J130" i="1" s="1"/>
  <c r="K130" i="1" s="1"/>
  <c r="H131" i="1"/>
  <c r="J131" i="1" s="1"/>
  <c r="K131" i="1" s="1"/>
  <c r="H134" i="1"/>
  <c r="J134" i="1" s="1"/>
  <c r="K134" i="1" s="1"/>
  <c r="H124" i="1"/>
  <c r="J124" i="1" s="1"/>
  <c r="H84" i="1"/>
  <c r="J84" i="1" s="1"/>
  <c r="H85" i="1"/>
  <c r="J85" i="1" s="1"/>
  <c r="K85" i="1" s="1"/>
  <c r="H86" i="1"/>
  <c r="J86" i="1" s="1"/>
  <c r="K86" i="1" s="1"/>
  <c r="H87" i="1"/>
  <c r="J87" i="1" s="1"/>
  <c r="K87" i="1" s="1"/>
  <c r="H88" i="1"/>
  <c r="J88" i="1" s="1"/>
  <c r="K88" i="1" s="1"/>
  <c r="H89" i="1"/>
  <c r="J89" i="1" s="1"/>
  <c r="K89" i="1" s="1"/>
  <c r="H90" i="1"/>
  <c r="J90" i="1" s="1"/>
  <c r="K90" i="1" s="1"/>
  <c r="H91" i="1"/>
  <c r="J91" i="1" s="1"/>
  <c r="K91" i="1" s="1"/>
  <c r="H92" i="1"/>
  <c r="J92" i="1" s="1"/>
  <c r="K92" i="1" s="1"/>
  <c r="H93" i="1"/>
  <c r="J93" i="1" s="1"/>
  <c r="K93" i="1" s="1"/>
  <c r="H94" i="1"/>
  <c r="J94" i="1" s="1"/>
  <c r="K94" i="1" s="1"/>
  <c r="H95" i="1"/>
  <c r="J95" i="1" s="1"/>
  <c r="K95" i="1" s="1"/>
  <c r="H96" i="1"/>
  <c r="J96" i="1" s="1"/>
  <c r="K96" i="1" s="1"/>
  <c r="H97" i="1"/>
  <c r="J97" i="1" s="1"/>
  <c r="K97" i="1" s="1"/>
  <c r="H98" i="1"/>
  <c r="J98" i="1" s="1"/>
  <c r="K98" i="1" s="1"/>
  <c r="H99" i="1"/>
  <c r="J99" i="1" s="1"/>
  <c r="K99" i="1" s="1"/>
  <c r="H100" i="1"/>
  <c r="J100" i="1" s="1"/>
  <c r="K100" i="1" s="1"/>
  <c r="H101" i="1"/>
  <c r="J101" i="1" s="1"/>
  <c r="K101" i="1" s="1"/>
  <c r="H102" i="1"/>
  <c r="J102" i="1" s="1"/>
  <c r="K102" i="1" s="1"/>
  <c r="H103" i="1"/>
  <c r="J103" i="1" s="1"/>
  <c r="K103" i="1" s="1"/>
  <c r="H104" i="1"/>
  <c r="J104" i="1" s="1"/>
  <c r="K104" i="1" s="1"/>
  <c r="H105" i="1"/>
  <c r="J105" i="1" s="1"/>
  <c r="K105" i="1" s="1"/>
  <c r="H106" i="1"/>
  <c r="J106" i="1" s="1"/>
  <c r="K106" i="1" s="1"/>
  <c r="H107" i="1"/>
  <c r="J107" i="1" s="1"/>
  <c r="K107" i="1" s="1"/>
  <c r="H108" i="1"/>
  <c r="J108" i="1" s="1"/>
  <c r="K108" i="1" s="1"/>
  <c r="H109" i="1"/>
  <c r="J109" i="1" s="1"/>
  <c r="K109" i="1" s="1"/>
  <c r="H110" i="1"/>
  <c r="J110" i="1" s="1"/>
  <c r="K110" i="1" s="1"/>
  <c r="H83" i="1"/>
  <c r="H63" i="1"/>
  <c r="J63" i="1" s="1"/>
  <c r="K63" i="1" s="1"/>
  <c r="H64" i="1"/>
  <c r="J64" i="1" s="1"/>
  <c r="K64" i="1" s="1"/>
  <c r="H65" i="1"/>
  <c r="J65" i="1" s="1"/>
  <c r="K65" i="1" s="1"/>
  <c r="H66" i="1"/>
  <c r="J66" i="1" s="1"/>
  <c r="H67" i="1"/>
  <c r="J67" i="1" s="1"/>
  <c r="K67" i="1" s="1"/>
  <c r="H68" i="1"/>
  <c r="J68" i="1" s="1"/>
  <c r="K68" i="1" s="1"/>
  <c r="H69" i="1"/>
  <c r="J69" i="1" s="1"/>
  <c r="K69" i="1" s="1"/>
  <c r="H70" i="1"/>
  <c r="J70" i="1" s="1"/>
  <c r="K70" i="1" s="1"/>
  <c r="H62" i="1"/>
  <c r="H255" i="1"/>
  <c r="J255" i="1" s="1"/>
  <c r="K255" i="1" s="1"/>
  <c r="H256" i="1"/>
  <c r="J256" i="1" s="1"/>
  <c r="K256" i="1" s="1"/>
  <c r="H257" i="1"/>
  <c r="J257" i="1" s="1"/>
  <c r="K257" i="1" s="1"/>
  <c r="H258" i="1"/>
  <c r="J258" i="1" s="1"/>
  <c r="K258" i="1" s="1"/>
  <c r="H259" i="1"/>
  <c r="J259" i="1" s="1"/>
  <c r="K259" i="1" s="1"/>
  <c r="H260" i="1"/>
  <c r="J260" i="1" s="1"/>
  <c r="K260" i="1" s="1"/>
  <c r="H261" i="1"/>
  <c r="J261" i="1" s="1"/>
  <c r="K261" i="1" s="1"/>
  <c r="H262" i="1"/>
  <c r="J262" i="1" s="1"/>
  <c r="K262" i="1" s="1"/>
  <c r="H263" i="1"/>
  <c r="J263" i="1" s="1"/>
  <c r="K263" i="1" s="1"/>
  <c r="H264" i="1"/>
  <c r="J264" i="1" s="1"/>
  <c r="K264" i="1" s="1"/>
  <c r="H265" i="1"/>
  <c r="J265" i="1" s="1"/>
  <c r="K265" i="1" s="1"/>
  <c r="H254" i="1"/>
  <c r="H235" i="1"/>
  <c r="J235" i="1" s="1"/>
  <c r="K235" i="1" s="1"/>
  <c r="H236" i="1"/>
  <c r="J236" i="1" s="1"/>
  <c r="H237" i="1"/>
  <c r="J237" i="1" s="1"/>
  <c r="K237" i="1" s="1"/>
  <c r="H238" i="1"/>
  <c r="J238" i="1" s="1"/>
  <c r="K238" i="1" s="1"/>
  <c r="H239" i="1"/>
  <c r="J239" i="1" s="1"/>
  <c r="K239" i="1" s="1"/>
  <c r="H240" i="1"/>
  <c r="J240" i="1" s="1"/>
  <c r="K240" i="1" s="1"/>
  <c r="H241" i="1"/>
  <c r="J241" i="1" s="1"/>
  <c r="K241" i="1" s="1"/>
  <c r="H234" i="1"/>
  <c r="H405" i="1"/>
  <c r="J405" i="1" s="1"/>
  <c r="K405" i="1" s="1"/>
  <c r="H406" i="1"/>
  <c r="J406" i="1" s="1"/>
  <c r="K406" i="1" s="1"/>
  <c r="H407" i="1"/>
  <c r="J407" i="1" s="1"/>
  <c r="K407" i="1" s="1"/>
  <c r="H408" i="1"/>
  <c r="J408" i="1" s="1"/>
  <c r="K408" i="1" s="1"/>
  <c r="H409" i="1"/>
  <c r="J409" i="1" s="1"/>
  <c r="K409" i="1" s="1"/>
  <c r="H410" i="1"/>
  <c r="J410" i="1" s="1"/>
  <c r="K410" i="1" s="1"/>
  <c r="H404" i="1"/>
  <c r="K359" i="1" l="1"/>
  <c r="K431" i="1"/>
  <c r="K337" i="1"/>
  <c r="K338" i="1"/>
  <c r="K127" i="1"/>
  <c r="K84" i="1"/>
  <c r="K66" i="1"/>
  <c r="H112" i="1"/>
  <c r="K236" i="1"/>
  <c r="H362" i="1"/>
  <c r="H347" i="1"/>
  <c r="J362" i="1"/>
  <c r="J336" i="1"/>
  <c r="H457" i="1"/>
  <c r="J423" i="1"/>
  <c r="H242" i="1"/>
  <c r="H266" i="1"/>
  <c r="H71" i="1"/>
  <c r="H411" i="1"/>
  <c r="J135" i="1"/>
  <c r="K124" i="1"/>
  <c r="J404" i="1"/>
  <c r="J234" i="1"/>
  <c r="J83" i="1"/>
  <c r="J112" i="1" s="1"/>
  <c r="H135" i="1"/>
  <c r="J254" i="1"/>
  <c r="J62" i="1"/>
  <c r="H198" i="1"/>
  <c r="J198" i="1" s="1"/>
  <c r="K198" i="1" s="1"/>
  <c r="H199" i="1"/>
  <c r="J199" i="1" s="1"/>
  <c r="K199" i="1" s="1"/>
  <c r="H200" i="1"/>
  <c r="J200" i="1" s="1"/>
  <c r="K200" i="1" s="1"/>
  <c r="H201" i="1"/>
  <c r="J201" i="1" s="1"/>
  <c r="K201" i="1" s="1"/>
  <c r="H202" i="1"/>
  <c r="J202" i="1" s="1"/>
  <c r="K202" i="1" s="1"/>
  <c r="H203" i="1"/>
  <c r="J203" i="1" s="1"/>
  <c r="K203" i="1" s="1"/>
  <c r="H204" i="1"/>
  <c r="J204" i="1" s="1"/>
  <c r="K204" i="1" s="1"/>
  <c r="H205" i="1"/>
  <c r="J205" i="1" s="1"/>
  <c r="K205" i="1" s="1"/>
  <c r="H206" i="1"/>
  <c r="J206" i="1" s="1"/>
  <c r="K206" i="1" s="1"/>
  <c r="H207" i="1"/>
  <c r="J207" i="1" s="1"/>
  <c r="K207" i="1" s="1"/>
  <c r="H208" i="1"/>
  <c r="J208" i="1" s="1"/>
  <c r="K208" i="1" s="1"/>
  <c r="H209" i="1"/>
  <c r="J209" i="1" s="1"/>
  <c r="K209" i="1" s="1"/>
  <c r="H210" i="1"/>
  <c r="J210" i="1" s="1"/>
  <c r="K210" i="1" s="1"/>
  <c r="H211" i="1"/>
  <c r="J211" i="1" s="1"/>
  <c r="K211" i="1" s="1"/>
  <c r="H212" i="1"/>
  <c r="J212" i="1" s="1"/>
  <c r="K212" i="1" s="1"/>
  <c r="H213" i="1"/>
  <c r="J213" i="1" s="1"/>
  <c r="K213" i="1" s="1"/>
  <c r="H214" i="1"/>
  <c r="J214" i="1" s="1"/>
  <c r="K214" i="1" s="1"/>
  <c r="H215" i="1"/>
  <c r="J215" i="1" s="1"/>
  <c r="K215" i="1" s="1"/>
  <c r="H216" i="1"/>
  <c r="J216" i="1" s="1"/>
  <c r="K216" i="1" s="1"/>
  <c r="H217" i="1"/>
  <c r="J217" i="1" s="1"/>
  <c r="K217" i="1" s="1"/>
  <c r="H218" i="1"/>
  <c r="J218" i="1" s="1"/>
  <c r="K218" i="1" s="1"/>
  <c r="H219" i="1"/>
  <c r="J219" i="1" s="1"/>
  <c r="K219" i="1" s="1"/>
  <c r="H220" i="1"/>
  <c r="H221" i="1"/>
  <c r="J221" i="1" s="1"/>
  <c r="K221" i="1" s="1"/>
  <c r="H197" i="1"/>
  <c r="J197" i="1" s="1"/>
  <c r="K197" i="1" s="1"/>
  <c r="H9" i="1"/>
  <c r="J9" i="1" s="1"/>
  <c r="K9" i="1" s="1"/>
  <c r="H10" i="1"/>
  <c r="J10" i="1" s="1"/>
  <c r="K10" i="1" s="1"/>
  <c r="H11" i="1"/>
  <c r="J11" i="1" s="1"/>
  <c r="K11" i="1" s="1"/>
  <c r="H12" i="1"/>
  <c r="J12" i="1" s="1"/>
  <c r="K12" i="1" s="1"/>
  <c r="H13" i="1"/>
  <c r="J13" i="1" s="1"/>
  <c r="K13" i="1" s="1"/>
  <c r="H14" i="1"/>
  <c r="J14" i="1" s="1"/>
  <c r="K14" i="1" s="1"/>
  <c r="H15" i="1"/>
  <c r="J15" i="1" s="1"/>
  <c r="K15" i="1" s="1"/>
  <c r="H16" i="1"/>
  <c r="J16" i="1" s="1"/>
  <c r="K16" i="1" s="1"/>
  <c r="H17" i="1"/>
  <c r="J17" i="1" s="1"/>
  <c r="K17" i="1" s="1"/>
  <c r="H18" i="1"/>
  <c r="J18" i="1" s="1"/>
  <c r="K18" i="1" s="1"/>
  <c r="H19" i="1"/>
  <c r="J19" i="1" s="1"/>
  <c r="K19" i="1" s="1"/>
  <c r="H20" i="1"/>
  <c r="J20" i="1" s="1"/>
  <c r="K20" i="1" s="1"/>
  <c r="H21" i="1"/>
  <c r="J21" i="1" s="1"/>
  <c r="K21" i="1" s="1"/>
  <c r="H22" i="1"/>
  <c r="J22" i="1" s="1"/>
  <c r="K22" i="1" s="1"/>
  <c r="H23" i="1"/>
  <c r="J23" i="1" s="1"/>
  <c r="K23" i="1" s="1"/>
  <c r="H24" i="1"/>
  <c r="J24" i="1" s="1"/>
  <c r="K24" i="1" s="1"/>
  <c r="H25" i="1"/>
  <c r="J25" i="1" s="1"/>
  <c r="K25" i="1" s="1"/>
  <c r="H26" i="1"/>
  <c r="J26" i="1" s="1"/>
  <c r="K26" i="1" s="1"/>
  <c r="H27" i="1"/>
  <c r="J27" i="1" s="1"/>
  <c r="K27" i="1" s="1"/>
  <c r="H28" i="1"/>
  <c r="J28" i="1" s="1"/>
  <c r="K28" i="1" s="1"/>
  <c r="H29" i="1"/>
  <c r="J29" i="1" s="1"/>
  <c r="K29" i="1" s="1"/>
  <c r="H30" i="1"/>
  <c r="J30" i="1" s="1"/>
  <c r="K30" i="1" s="1"/>
  <c r="H31" i="1"/>
  <c r="J31" i="1" s="1"/>
  <c r="K31" i="1" s="1"/>
  <c r="H32" i="1"/>
  <c r="J32" i="1" s="1"/>
  <c r="K32" i="1" s="1"/>
  <c r="H33" i="1"/>
  <c r="J33" i="1" s="1"/>
  <c r="K33" i="1" s="1"/>
  <c r="H34" i="1"/>
  <c r="J34" i="1" s="1"/>
  <c r="K34" i="1" s="1"/>
  <c r="H35" i="1"/>
  <c r="J35" i="1" s="1"/>
  <c r="K35" i="1" s="1"/>
  <c r="H37" i="1"/>
  <c r="J37" i="1" s="1"/>
  <c r="K37" i="1" s="1"/>
  <c r="H38" i="1"/>
  <c r="J38" i="1" s="1"/>
  <c r="K38" i="1" s="1"/>
  <c r="H39" i="1"/>
  <c r="J39" i="1" s="1"/>
  <c r="K39" i="1" s="1"/>
  <c r="H40" i="1"/>
  <c r="J40" i="1" s="1"/>
  <c r="K40" i="1" s="1"/>
  <c r="H41" i="1"/>
  <c r="J41" i="1" s="1"/>
  <c r="K41" i="1" s="1"/>
  <c r="H42" i="1"/>
  <c r="J42" i="1" s="1"/>
  <c r="K42" i="1" s="1"/>
  <c r="H43" i="1"/>
  <c r="J43" i="1" s="1"/>
  <c r="K43" i="1" s="1"/>
  <c r="H44" i="1"/>
  <c r="J44" i="1" s="1"/>
  <c r="K44" i="1" s="1"/>
  <c r="H45" i="1"/>
  <c r="J45" i="1" s="1"/>
  <c r="K45" i="1" s="1"/>
  <c r="H46" i="1"/>
  <c r="J46" i="1" s="1"/>
  <c r="K46" i="1" s="1"/>
  <c r="H47" i="1"/>
  <c r="J47" i="1" s="1"/>
  <c r="K47" i="1" s="1"/>
  <c r="H48" i="1"/>
  <c r="J48" i="1" s="1"/>
  <c r="K48" i="1" s="1"/>
  <c r="H49" i="1"/>
  <c r="J49" i="1" s="1"/>
  <c r="K49" i="1" s="1"/>
  <c r="H8" i="1"/>
  <c r="J8" i="1" s="1"/>
  <c r="J347" i="1" l="1"/>
  <c r="K336" i="1"/>
  <c r="K423" i="1"/>
  <c r="J457" i="1"/>
  <c r="K234" i="1"/>
  <c r="J242" i="1"/>
  <c r="H222" i="1"/>
  <c r="J266" i="1"/>
  <c r="K254" i="1"/>
  <c r="J411" i="1"/>
  <c r="K404" i="1"/>
  <c r="J71" i="1"/>
  <c r="K62" i="1"/>
  <c r="K83" i="1"/>
  <c r="J220" i="1"/>
  <c r="J50" i="1"/>
  <c r="K8" i="1"/>
  <c r="H50" i="1"/>
  <c r="H318" i="1"/>
  <c r="J318" i="1" s="1"/>
  <c r="K318" i="1" s="1"/>
  <c r="H319" i="1"/>
  <c r="J319" i="1" s="1"/>
  <c r="K319" i="1" s="1"/>
  <c r="H320" i="1"/>
  <c r="J320" i="1" s="1"/>
  <c r="K320" i="1" s="1"/>
  <c r="H321" i="1"/>
  <c r="J321" i="1" s="1"/>
  <c r="K321" i="1" s="1"/>
  <c r="H322" i="1"/>
  <c r="J322" i="1" s="1"/>
  <c r="K322" i="1" s="1"/>
  <c r="H323" i="1"/>
  <c r="J323" i="1" s="1"/>
  <c r="K323" i="1" s="1"/>
  <c r="H317" i="1"/>
  <c r="H303" i="1"/>
  <c r="H304" i="1"/>
  <c r="J304" i="1" s="1"/>
  <c r="K304" i="1" s="1"/>
  <c r="H302" i="1"/>
  <c r="J302" i="1" s="1"/>
  <c r="K302" i="1" s="1"/>
  <c r="H148" i="1"/>
  <c r="J148" i="1" s="1"/>
  <c r="K148" i="1" s="1"/>
  <c r="H149" i="1"/>
  <c r="J149" i="1" s="1"/>
  <c r="K149" i="1" s="1"/>
  <c r="H150" i="1"/>
  <c r="J150" i="1" s="1"/>
  <c r="H151" i="1"/>
  <c r="J151" i="1" s="1"/>
  <c r="K151" i="1" s="1"/>
  <c r="H147" i="1"/>
  <c r="J147" i="1" s="1"/>
  <c r="K147" i="1" s="1"/>
  <c r="H279" i="1"/>
  <c r="J279" i="1" s="1"/>
  <c r="K279" i="1" s="1"/>
  <c r="H280" i="1"/>
  <c r="J280" i="1" s="1"/>
  <c r="K280" i="1" s="1"/>
  <c r="H281" i="1"/>
  <c r="J281" i="1" s="1"/>
  <c r="H282" i="1"/>
  <c r="J282" i="1" s="1"/>
  <c r="K282" i="1" s="1"/>
  <c r="H283" i="1"/>
  <c r="J283" i="1" s="1"/>
  <c r="K283" i="1" s="1"/>
  <c r="H284" i="1"/>
  <c r="J284" i="1" s="1"/>
  <c r="K284" i="1" s="1"/>
  <c r="H285" i="1"/>
  <c r="J285" i="1" s="1"/>
  <c r="K285" i="1" s="1"/>
  <c r="H286" i="1"/>
  <c r="J286" i="1" s="1"/>
  <c r="K286" i="1" s="1"/>
  <c r="H287" i="1"/>
  <c r="J287" i="1" s="1"/>
  <c r="K287" i="1" s="1"/>
  <c r="H288" i="1"/>
  <c r="J288" i="1" s="1"/>
  <c r="K288" i="1" s="1"/>
  <c r="H289" i="1"/>
  <c r="J289" i="1" s="1"/>
  <c r="K289" i="1" s="1"/>
  <c r="H278" i="1"/>
  <c r="H375" i="1"/>
  <c r="J375" i="1" s="1"/>
  <c r="K375" i="1" s="1"/>
  <c r="H376" i="1"/>
  <c r="H374" i="1"/>
  <c r="J374" i="1" s="1"/>
  <c r="H390" i="1"/>
  <c r="J390" i="1" s="1"/>
  <c r="H391" i="1"/>
  <c r="J391" i="1" s="1"/>
  <c r="K391" i="1" s="1"/>
  <c r="H389" i="1"/>
  <c r="J389" i="1" s="1"/>
  <c r="K389" i="1" s="1"/>
  <c r="J222" i="1" l="1"/>
  <c r="K220" i="1"/>
  <c r="K281" i="1"/>
  <c r="K150" i="1"/>
  <c r="H324" i="1"/>
  <c r="H377" i="1"/>
  <c r="J317" i="1"/>
  <c r="H305" i="1"/>
  <c r="H290" i="1"/>
  <c r="J278" i="1"/>
  <c r="H152" i="1"/>
  <c r="J376" i="1"/>
  <c r="K376" i="1" s="1"/>
  <c r="J152" i="1"/>
  <c r="K374" i="1"/>
  <c r="J303" i="1"/>
  <c r="J392" i="1"/>
  <c r="K390" i="1"/>
  <c r="H392" i="1"/>
  <c r="J324" i="1" l="1"/>
  <c r="K317" i="1"/>
  <c r="K303" i="1"/>
  <c r="J305" i="1"/>
  <c r="J290" i="1"/>
  <c r="K278" i="1"/>
  <c r="J377" i="1"/>
</calcChain>
</file>

<file path=xl/sharedStrings.xml><?xml version="1.0" encoding="utf-8"?>
<sst xmlns="http://schemas.openxmlformats.org/spreadsheetml/2006/main" count="1421" uniqueCount="453">
  <si>
    <t>Końcówki, wzierniki, stazy, ostrza, podkłady, pojemniki.</t>
  </si>
  <si>
    <t>Lp.</t>
  </si>
  <si>
    <t>Opis przedmiotu zamówienia</t>
  </si>
  <si>
    <t>Nr katalogowy producenta</t>
  </si>
  <si>
    <t>Jedn.</t>
  </si>
  <si>
    <t>Cena jedn. netto (zł)</t>
  </si>
  <si>
    <t>Wartość netto (zł)</t>
  </si>
  <si>
    <t>Stawka VAT</t>
  </si>
  <si>
    <t>Wartość brutto (zł)</t>
  </si>
  <si>
    <t>Cena jedn. brutto (zł)</t>
  </si>
  <si>
    <t>1.</t>
  </si>
  <si>
    <t>2.</t>
  </si>
  <si>
    <t>3.</t>
  </si>
  <si>
    <t>4.</t>
  </si>
  <si>
    <t>5.</t>
  </si>
  <si>
    <t>6.</t>
  </si>
  <si>
    <t>7.</t>
  </si>
  <si>
    <t>8.</t>
  </si>
  <si>
    <t>9.</t>
  </si>
  <si>
    <t>10.</t>
  </si>
  <si>
    <t>11.</t>
  </si>
  <si>
    <t xml:space="preserve">Końcówki do tonometru icare pro, jałowe, pakowane pojedynczo  op. 100szt.                                                </t>
  </si>
  <si>
    <t xml:space="preserve">Wzierniki j.u. do otoskopu Macroview Wellch Allyn rozmiar 2,75                                                                       </t>
  </si>
  <si>
    <t xml:space="preserve">Wzierniki j.u. do otoskopu Macroview Wellch Allyn rozmiar 4,25                                                                      </t>
  </si>
  <si>
    <t>Osłonki do termometru Braun ThermoScan PC 20 op. 20szt.</t>
  </si>
  <si>
    <t xml:space="preserve">Osłonki do termometru Sure Temp Plus j.u. </t>
  </si>
  <si>
    <t xml:space="preserve">Kieliszki jednorazowe plastikowe przezroczyste 20 - 30ml op.75 szt.                                                                    </t>
  </si>
  <si>
    <t xml:space="preserve">Szpatułki laryngologiczne j.u. sterylne op. 100szt.                                                                          </t>
  </si>
  <si>
    <t xml:space="preserve">Pokrowiec podfoliowany z gumką na łózko o wym 201 x 90 x 20 cm                                                          </t>
  </si>
  <si>
    <t xml:space="preserve">Chusta trójkątna z fizeliny </t>
  </si>
  <si>
    <t>12.</t>
  </si>
  <si>
    <t>13.</t>
  </si>
  <si>
    <t>14.</t>
  </si>
  <si>
    <t xml:space="preserve">Staza  - opaska uciskowa w.u. z tworzywa rozciągliwego, szerokość ok 2cm, długość ok 46 cm, łatwa do szybkiej dezynfekcji. Jedna część stazy zakończona plastikową nasadką, druga zakończona plastikową nasadką spełniającą funkcję czści zamka zatrzaskowego, nie otwierającego się samoczynnie, zapięcie automatyczne z możliwością wstępnego poluzowania, główna część mechanizmu zatrzaskowego znajduję sie  na stazie i jest ruchoma, nie powoduję obrażeń skóry, mechanizm zatrzaskowy do obsługi jedną ręką                                                                                             </t>
  </si>
  <si>
    <t>15.</t>
  </si>
  <si>
    <t>16.</t>
  </si>
  <si>
    <t>17.</t>
  </si>
  <si>
    <t>18.</t>
  </si>
  <si>
    <t xml:space="preserve">Prześcieradła j.u. rolka 80m +/- 2% szerokość ok 49-50cm, perforacja 38 - 55cm, umożliwiająca łatwe oddzielenie, 2 - warstwowe, miękkie, dobra wytrzymałość i wchałanialność płynów i wydzieliny                                                               </t>
  </si>
  <si>
    <t>19.</t>
  </si>
  <si>
    <t xml:space="preserve">Prześcieradła j.u. rolka 80m +/- 2% szerokość ok 59-60cm, perforacja 38 - 55cm, umożliwiająca łatwe oddzielenie, 2 - warstwowe, miękkie, dobra wytrzymałość i wchałanialność płynów i wydzieliny                                                               </t>
  </si>
  <si>
    <t>20.</t>
  </si>
  <si>
    <t>21.</t>
  </si>
  <si>
    <t>22.</t>
  </si>
  <si>
    <t xml:space="preserve">Podkład 90x60 +/-2% wysokochłonny, ppodfoliowany, czysty medycznie   z( op 25 szt. )                                                                                    </t>
  </si>
  <si>
    <t>23.</t>
  </si>
  <si>
    <t xml:space="preserve">Prześcieradło jednorazowe: wysokochłonne, podfoliowane, osłaniajace stół operacyjny i materac, rozmiar 100 x 230 cm (+/- 5cm), bezlateksowy, odporny na rozdarcie, z dodatkową serwetą włókninową, miękką 165x 85 cm (+/- 5cm) przeznaczoną do przykrycia pacjenta przed zabiegiem </t>
  </si>
  <si>
    <t>24.</t>
  </si>
  <si>
    <t>Markery chirurgiczne sterylne, do stosowania na skórze, nietoksyczne, nieplamiące,cienkie, z elastyczą linijką</t>
  </si>
  <si>
    <t>25.</t>
  </si>
  <si>
    <t>26.</t>
  </si>
  <si>
    <t>Łyżeczki dermatologiczne: jednorazowe, rozm. 3mm, 4 mm, 5 mm</t>
  </si>
  <si>
    <t>27.</t>
  </si>
  <si>
    <t>28.</t>
  </si>
  <si>
    <t xml:space="preserve">Pojemniki na odpady medyczne o ostrych końcach i krawędziach 0,7 l: jednorazowego użycia, sztywne, odporne na działanie wilgoci, mechanicznie odporne na przekłucie bądź przecięcie.  Wieko posiadające w centralnej części otwór wlotowy zaopatrzony w odpowiednie zaczepy dające możliwość bezpiecznego zdejmowania jednorazowych ostrych wyrobów medycznych końcówek stosowanych podczas zabiegów. Na zewnętrznej części korpusu powinna znajdować się etykieta na której można nanosić odpowiednie dane: miejsce pochodzenia odpadu, rodzaj odpadów, data zamknięcia, podpis zamykającego, oraz powinna posiadać międzynarodowy znak ostrzegawczy oraz napis materiały zakaźne. Wysokość z pokrywą min od 12 cm., średnica podstawy min 9,5 cm, średnica górna min 9 cm. Kształt pojemnika okrągły/ owalny. </t>
  </si>
  <si>
    <t>29.</t>
  </si>
  <si>
    <t xml:space="preserve">Pojemniki na odpady medyczne o ostrych końcach i krawędziach 1 l: jednorazowego użycia, sztywne, odporne na działanie wilgoci, mechanicznie odporne na przekłucie bądź przecięcie.  Wieko posiadające w centralnej części otwór wlotowy zaopatrzony w odpowiednie zaczepy dające możliwość bezpiecznego zdejmowania jednorazowych ostrych wyrobów medycznych końcówek stosowanych podczas zabiegów. Na zewnętrznej części korpusu powinna znajdować się etykieta na której można nanosić odpowiednie dane: miejsce pochodzenia odpadu, rodzaj odpadów, data zamknięcia, podpis zamykającego, oraz powinna posiadać międzynarodowy znak ostrzegawczy oraz napis materiały zakaźne. Wysokość z pokrywą min od 16 cm., średnica podstawy min 9,5 cm, średnica górna min 9 cm. Kształt pojemnika okrągły/ owalny. </t>
  </si>
  <si>
    <t>30.</t>
  </si>
  <si>
    <t>Opaska identyfikacyjna dla dorosłych do drukarki ZEBRA: wymiary: 25 mm x 279 mm (1 rolka - 200 szt.)</t>
  </si>
  <si>
    <t>31.</t>
  </si>
  <si>
    <t>Opaska identyfikacyjna dla dzieci do drukarki ZEBRA: wymiary: 25 mm x 178 mm      (1 rolka - 300 szt.)</t>
  </si>
  <si>
    <t>32.</t>
  </si>
  <si>
    <t>Opaska identyfikacyjna dla noworodków do drukarki ZEBRA: wymiary: 25 mm x 152 mm (1 rolka - 350 szt.)</t>
  </si>
  <si>
    <t>33.</t>
  </si>
  <si>
    <t xml:space="preserve">Miska nerkowata: plastikowa o poj. Ok 700ml </t>
  </si>
  <si>
    <t>34.</t>
  </si>
  <si>
    <t>Oprawki do przyłbicy z dwoma metalowymi klamerkami, kolor dowolny</t>
  </si>
  <si>
    <t>35.</t>
  </si>
  <si>
    <t xml:space="preserve">Folia antystatyczna doczepiana do przyłbicy o grubości min 125 mikoronów, o parametrze przeźroczystości 99,75 % +/-1% </t>
  </si>
  <si>
    <t>36.</t>
  </si>
  <si>
    <t>Miarka do pomiaru obwodu głowy noworodków i niemowląt wykonana z nierozciągliwego teflonowego materialu syntetycznego pozwalającego na pomiar obwodu głowy(przednia strona) i symetrii twarzy(tylna strona).Miarki umieszczone w podajniku  (15 miarek w podajniku - w op. )</t>
  </si>
  <si>
    <t>37.</t>
  </si>
  <si>
    <t xml:space="preserve">Serwety stomatologiczne 48x33cm ( +/- 2% ), jednorazowe, bibułowo-foliowe, min 40szt na rolce z perforacją na oderwanie pojedynczej serwety </t>
  </si>
  <si>
    <t>38.</t>
  </si>
  <si>
    <t>Śliniaki stomatologiczne 38x48cm  ( +/- 2% ) + kieszonka 14cm, bibułowo-foliowe, jednorazowe, op./50szt, w dolnej częsci zakończone folią, w górnej części troczki pozwalające na związanie śliniaka</t>
  </si>
  <si>
    <t>39.</t>
  </si>
  <si>
    <t>Wkłady do spluwaczki, fizelinowe, przepuszczające wodę, op./50szt</t>
  </si>
  <si>
    <t>40.</t>
  </si>
  <si>
    <t>Tacki plastikowe 183x140x17mm  ( +/- 2% ), jednorazowe, op./100szt</t>
  </si>
  <si>
    <t>41.</t>
  </si>
  <si>
    <t>Lignina niejałowa na rolce 4x5cm, posiada wzmocnione brzegi kompresów zapewniające dobrą spoistość, niepylące, w opakowaniach 2x500szt</t>
  </si>
  <si>
    <t>Nakładka na palce bezpudrowa,bezlateksowa op.100 szt  Roz. S,M,L</t>
  </si>
  <si>
    <t xml:space="preserve">Pojemniki na odpady medyczne o ostrych końcach i krawędziach min.3,5l: jednorazowego użycia, sztywne, odporne na działanie wilgoci, mechanicznie odporne na przekłucie bądź przecięcie. Wieko posiadające w centralnej części otwór wlotowy zaopatrzony w odpowiednie zaczepy dające możliwość bezpiecznego zdejmowania jednorazowych ostrych wyrobów medycznych i końcówek stosowanych podczas zabiegów. Na zewnętrznej części korpusu powinna znajdować się etykieta na której można nanosić odpowiednie dane: miejsce pochodzenia odpadu, rodzaj odpadów, data zamknięcia, podpis zamykającego, oraz powinna posiadać międzynarodowy znak ostrzegawczy oraz napis materiały zakaźne. Wysokość z pokrywą min 28,5cm, średnica ok. 11-12cm +/- 2cm Kształt pojemnika okrągły/ owalny. </t>
  </si>
  <si>
    <t>Razem</t>
  </si>
  <si>
    <t>Dreny, łączniki, zatyczki, ostrza.</t>
  </si>
  <si>
    <t>Dreny z troakarem z zamkniętym końcem i tępym troakarem: wykonane z miekkiego, termoplastycznego, odpornego na załamania PCV. Troakar tępym atraumatycznie zakończonym z ergonomicznym uchwytem, otwory ssące gładko wykończone, znacznik widoczny w rtg,oznaczenie rozmiaru na drenie, zintegrowany łącznik. Znaczniki głębokości co 2 cm sterylne rozmiary od 8 Ch-32 Ch</t>
  </si>
  <si>
    <t>Dren silikonowy typu Penrose: wykonany z czystego silikonu długość 30 cm.Sterylny, opakowanie podwójnie, rozmiar 6 mm</t>
  </si>
  <si>
    <t>Pediatryczny zestaw do drenażu klatki piersiowej: z mechaniczną regulacją siły ssania. Sterylny wielofunkcyjny zestaw  do drenażu opłucnej(aktywnego i grawitacyjnego) zapewniający bezpieczeństwo stosowania i wygodny w obsłudze. Komora kolekcyjna o pojemności 1900ml wyskalowana co 1 ml w przedziale od 10 ml do120 ml i co 10 ml w przedziale do 1900ml.</t>
  </si>
  <si>
    <t>Zatyczka do cewników 9,0</t>
  </si>
  <si>
    <t>Łącznik karbowany prosty, tzw. "martwa przestrzeń": jednorazowy, sterylny, średn. 15mm/22mm</t>
  </si>
  <si>
    <t>Dren wykonany z czystego przezroczystego silikonu z linią  widoczną w rtg podwójnie pakowany, sterylny, długość 50cm w rozmiarach 9,12,15,18,21,24,28,30,33,36Ch</t>
  </si>
  <si>
    <t>Dren typu Jackson Pratt okrągły wykonany z czystego silikonu, okrągły, długość 100cm z fenestracją na długości 20cm w rozmiarach 10-30 Ch</t>
  </si>
  <si>
    <t xml:space="preserve">Zestaw do punkcji opłucnej (osierdzia / otrzewnej) o składzie: igła Veressa; cewnik (prosty/ Pig tail/ 40 cm do wyboru przez Zamawiającego) z poliuretanu, widoczny w rtg, w rozmiarach 9Ch lub 12Ch, do 29 dni, z układem automatycznych zastawek jednokierunkowych (możliwość przełączenia w tryb drenażu z pominięciem zastawek); worek do drenażu 2000ml z kranikiem spustowym; linia do przedłużenia cewnika dł. 50cm. Dodatkowo w skład zestawu z cewnikiem prostym wchodzą: skalpel z zatrzaskowym zabezpieczeniem ostrza przed zakłuciem; strzykawka 60ml
</t>
  </si>
  <si>
    <t>Ostrza chirurgiczne rozmiar 10, 11, 12, 15, 18, 23, 24  ostrza wymienne do skalpela, ostre, wykonane ze stali węglowej, sterylne, w saszetkach czytelnie oznaczonych; na każdym pojedynczym ostrzu wygrawerowany numer ostrza i nazwa producenta; pojedynczo pakowane, na opakowaniu uwidoczniony kształt ostrza (skala 1:1)  opakowanie umozliwiające łatwe otwarcie i wyjęcie w jałowy sposób.  (op. - 100 szt)</t>
  </si>
  <si>
    <t>Cewniki do odsysania, dreny, końcówki do ssaka, zgłębniki, kanki</t>
  </si>
  <si>
    <t>Zestaw do niskociśnieniowego drenażu ran składający się : pojemnika ssącego typu mieszek o pojemności 250ml oraz drenu łączącego o długości 125cm z uniwersalną, docinaną końcówką silikonową do drenów Redona o rozmiarach CH6-CH18 wraz z klamrą zaciskową. Mieszek wykonany z polietylenu, z zastawką antyrefluksyjną oraz czerwonym zaworem bezpieczeństwa typu save umożliwiającym ponowne wytworzenie podciśnienia bez konieczności rozłączania zestawu. Mieszek skalowany precyzyjnie co 40ml. Dodatkowa skala na dnie pojemnika. Sterylny, pakowany podwójnie- opakowanie zewnętrzne papier-folia, wewnętrzne folia. Opakowanie zbiorcze 35 szt.</t>
  </si>
  <si>
    <t>Zestaw do wysokociśnieniowego drenażu ran pooperacyjnych. W skład zestawu wchodzi: butelka o pojemności 200ml wykonana z polietylenu, uniwersalny system podwieszania do ramy łóżka, dren łączący o długości 125cm, zakończony uniwersalną, silikonową końcówką do drenów Redona o rozmiarach CH6 - CH 18, z możliwością docinania oraz łącznikiem large lock do butelki, Butelka o poj. 200ml, z fabrycznie wytworzonym podciśnieniem o wartości początkowej 900mbar- przezroczysta, lekka, nietłukąca, wyraźny wskaźnik zassania podciśnienia. Skalowana co 10ml- dokładny pomiar odsysanej wydzieliny, tłoczona skala boczna oraz ukośna. Łącznik large-lock umożliwiający odkręcenie drenu łączącego i wymianę  butelki na nową. Dwie klemy zaciskowe typu przesuwnego- do próżni i do wydzieliny. Zestaw sterylny, pakowany podwójnie: opakowanie zewnętrzne papier-folia, wewnętrzne folia.  Opakowanie zbiorcze 60 szt.</t>
  </si>
  <si>
    <t>Pojemnik do zestawu ssącego REDON: jałowy, nietoksyczny, przezroczysty, szczelne połączenie z kateterem 12,14,16,18 F; pojemnik płaski z harmonijką; możliwość wytworzenia próżni, zatyczka, długi termin ważności, pakowany pojedynczo, wykonany z medycznego PCV, czytelnie oznakowany z podziałką, pojemność 200 - 250 ml</t>
  </si>
  <si>
    <t>Zestaw do odsysania pola operacyjnego: dren z końcówką tradycyjną zgiętą 23 Ch, z kontrolą siły ssania z pojedyńczym załamaniem krzywizny, dren 24 Ch, dł. drenu 2100 mm z zakończeniem lejek- lejek z możliwością docięcia w oznaczonych miejscach, jałowy, pakowany pojedynczo z widoczną długą  data ważności (opakowanie foliowe oraz zewn. folia - papier)</t>
  </si>
  <si>
    <t xml:space="preserve">Końcówka miniaturowa: zgięta z kontrolą odsysania,10 - 12 Ch śr 4,0 - 4,6 x 2,6 - 2,9 mm 250, sterylna, pakowana pojedynczo z widoczną długą datą ważności </t>
  </si>
  <si>
    <t xml:space="preserve">Końcówka do ssaka YANKAUER do odsysania pola operacyjnego. Transparentna, z pełną możliwością obserwacji odsysanej wydzieliny, końcówka ukształtowana ergonomicznie z pojedyńczym załamaniem krzywizny, z kontrola siły ssania, oraz dodatkowymi 4 otworami bocznymi przy końcu kaniuli. Jałowa, pakowana podwójnie w foliowe opakowanie wewnętrzne i foliowo papierowe opakowanie zewnętrzne. </t>
  </si>
  <si>
    <t xml:space="preserve">Końcówka do ssaka YANKAUER z koszyczkiem, do odsysania pola operacyjnego. Transparentna, z pełną możliwością obserwacji odsysanej wydzieliny, końcówka ukształtowana ergonomicznie z pojedyńczym załamaniem krzywizny, z kontrola siły ssania, i koszyczkiem posiadającą 4 otwory boczne na końcu kaniuli, zapobiegające przyssaniu się końcówki do tkanek oraz z otworem centralnym. Uniwersalny schodkowy łącznik. Jałowa, pakowana podwójnie w foliowe opakowanie wewnętrzne i foliowo papierowe opakowanie zewnętrzne. </t>
  </si>
  <si>
    <t>Uchwyt do worka na mocz - wykonany z trwałego plastiku, umożliwiajacy zawieszanie worka na krawędzi łóżka lub wózka</t>
  </si>
  <si>
    <t xml:space="preserve">Przylepiec stabilizujący do bezinwazyjnego mocowania drenów i cewników, dwuczęściowy stabilizator złożony z części mocowanej do skóry i części mocujacej dren; część mocujaca do skóry pacjenta wykonana z samoprzylepnej folii z mikroperforacjami; część mocujaca dren zintegrowana z częścią przyklejaną do skóry pacjenta posiadajaca mocowanie na rzep, jałowy, rozmiar 7,5cm x 1,6cm  </t>
  </si>
  <si>
    <t xml:space="preserve">Przylepiec stabilizujący do bezinwazyjnego mocowania drenów i cewników, dwuczęściowy stabilizator złożony z części mocowanej do skóry i części mocujacej dren; część mocujaca do skóry pacjenta wykonana z samoprzylepnej folii z mikroperforacjami; część mocujaca dren zintegrowana z częścią przyklejaną do skóry pacjenta posiadajaca mocowanie na rzep, jałowy, rozmiar 9cm x 3cm  </t>
  </si>
  <si>
    <t xml:space="preserve">Przylepiec stabilizujący do bezinwazyjnego mocowania drenów i cewników, dwuczęściowy stabilizator złożony z części mocowanej do skóry i części mocujacej dren; część mocujaca do skóry pacjenta wykonana z samoprzylepnej folii z mikroperforacjami; część mocujaca dren zintegrowana z częścią przyklejaną do skóry pacjenta posiadajaca mocowanie na rzep, jałowy, rozmiar 15cm x 4,5cm  </t>
  </si>
  <si>
    <t>Staza bezlateksowa: wykonana z rozciagliwego paska gumy syntetycznej szer.2,5 cm- 3 cm dług.rolki ok.10-15 m opakowanie umożliwiające dzielenie perforowanych opasek o dług 45-50 cm</t>
  </si>
  <si>
    <t xml:space="preserve">Żelowy okład wielokrotnego użytku (do stosowania na zimno lub ciepło): wypełniony nietoksycznym żelem (gwarantującym pełne bezpieczeństwo stosowania) umieszczonym w trwałej i odpornej na uszkodzenia folii: rozmiar - 12cm x12cm  (+/- 2 cm) </t>
  </si>
  <si>
    <t xml:space="preserve">Żelowy okład wielokrotnego użytku (do stosowania na zimno lub ciepło): wypełniony nietoksycznym żelem (gwarantującym pełne bezpieczeństwo stosowania) umieszczonym w trwałej i odpornej na uszkodzenia folii: rozmiar - 20 - 21cm x 30 - 38cm  (+/- 2 cm) </t>
  </si>
  <si>
    <t xml:space="preserve">Żelowy okład wielokrotnego użytku (do stosowania na zimno lub ciepło):  wypełniony nietoksycznym żelem (gwarantującym pełne bezpieczeństwo stosowania) umieszczonym w trwałej i odpornej na uszkodzenia folii: rozmiar - 10 - 12cm x 25- 29cm  (+/- 2 cm)   </t>
  </si>
  <si>
    <t>Maska filtrująca klasy FFP3 do ochrony dróg oddechowych przed aerozolami cząstek stałych i ciekłych, do 20-krotności najwyższego dopuszczalnego stężenia cząstek w aerozolu, jednorazowa, antyelektrostatyczna. Składająca się z: czaszy - wykonanej z wielowarstwowej włókniny filtracyjnej, dwóch taśm nagłowia, zacisku nosowego, uszczelniacza nosowego, bez zaworu wydechowego. Zgodna z normą PN EN 149:2010 + A1:2010</t>
  </si>
  <si>
    <t>Maska filtrująca klasy FFP2 do ochrony dróg oddechowych przed aerozolami cząstek stałych i ciekłych,  antyelektrostatyczna. Składająca się z: czaszy - wykonanej z wielowarstwowej włókniny filtracyjnej, dwóch taśm nagłowia, zacisku nosowego, uszczelniacza nosowego, bez zaworu wydechowego. Zgodna z normą PN EN 149:2010 + A1:2010</t>
  </si>
  <si>
    <t>Maska włókninowa polipropylenowa, trójwarstwowa, odporna na przesiąkanie, hipoalargiczna, antyelektrostatyczna, posiadająca wkładkę modulującą przyleganie do nosa, wyposażona w gumki do jej utrzymania, skuteczność filtracji 98%, czysta mikrobiologicznie, op./50szt z funkcją podajnika</t>
  </si>
  <si>
    <t xml:space="preserve">Żelowy okład wielokrotnego użytku (do stosowania na zimno lub ciepło): wypełniony nietoksycznym żelem (gwarantującym pełne bezpieczeństwo stosowania) umieszczonym w trwałej i odpornej na uszkodzenia folii: rozmiar - 13,5 x cm x7cm  (+/- 2 cm) </t>
  </si>
  <si>
    <t xml:space="preserve">Asortyment chirurgiczny </t>
  </si>
  <si>
    <t>Tacka do przekazywania ostrych narzędzi chirurgicznych w kształcie prostokąta z wygodnym uchwytem na kciuk o wym. długość  min. 20 mm i szerokości 30 mm,wewnątrz przestrzeń wyposarzona w taśmę magnetyczną z podziałką są na pola które  mają oznaczenia cyfrowe dla łatwego liczenia igieł bądź ostrzy. Tacka wyposzarzona od spodu w przylepiec umożliwiający przyklejenie do Mayo lub innej powierzchni; rozmiar 13cm x 11cm +/- 0,5cm;</t>
  </si>
  <si>
    <t xml:space="preserve">Osłona płaska, długa na urządzenie z o wymiarach 70x 80 cm z przezroczystej folii polietylenowej, o gramaturze 65 g/m².  Posiada gumkę ściągającą umożliwiającą stabilizację osłony na urządzeniu.
Produkt posiada informację o dacie ważności i nr serii w postaci 2 naklejek typu TAG  do wklejenia w  karcie pacjenta.  Osłona pakowana podwójnie. Wewnętrzne opakowanie - torebka papierowa lub woreczek foliowy. Opakowanie zewnętrzne PAPIER - FOLIA. Sterylizowana radiacyjnie.  </t>
  </si>
  <si>
    <t>Prześcieradło jednorazowego użytku, wykonane z włókniny polipropylenowej o gramaturze  25gr/1m2 wymiar ok 160x210cm Op.10szt.</t>
  </si>
  <si>
    <t xml:space="preserve">Osłona płaska, długa na urządzenie z o wymiarach 80x150 cm z przezroczystej folii polietylenowej, o gramaturze 65 g/m².  Posiada gumkę ściągającą umożliwiającą stabilizację osłony na urządzeniu.
 Produkt posiada informację o dacie ważności i nr serii w postaci 2 naklejek typu TAG  do wklejenia w  karcie pacjenta.  Osłona pakowana podwójnie. Wewnętrzne opakowanie - torebka papierowa lub woreczek foliowy. Opakowanie zewnętrzne PAPIER - FOLIA. Sterylizowana radiacyjnie.  </t>
  </si>
  <si>
    <t>Podkłady jednorazowe na stół operacyjny , wielowarstwowe, wykonane  z grubej chłonnej bibuły oklejone z jednej strony folią PE  - o gramaturze 38g +/- 1g , nie rozrywające się przy naciąganiu, wzmocnione podłużnymi nitkami;  rozmiar 80 cm (+/- 2cm) x 210cm (+/- 5cm) op. 25szt.</t>
  </si>
  <si>
    <t>Stapler skórny o ergonomicznym kształcie . Rękojeść wykonana z trwałego tworzywa sztucznego - kompilacja ABS-ui i PCV w kolorze białym. Ilość zszywek 35 szt. Średnica zszywki 0,6 mm. Wymiary zszywki po założeniu 7,2 mm x 4,9 mm (szer./wys.) Opakowanie blister. Jałowy. Op. 5 szt.</t>
  </si>
  <si>
    <t>Stapler skórny o ergonomicznym kształcie . Rękojeść wykonana z trwałego tworzywa sztucznego - kompilacja ABS-ui i PCV w kolorze białym. Ilość zszywek 35 szt. Średnica zszywki 0,5 mm. Wymiary zszywki po założeniu 5,9 mm x 3,9 mm (szer./wys.) Opakowanie blister. Jałowy. Op. 5szt.</t>
  </si>
  <si>
    <t>Przyrząd do usuwania zszywek rękojeść wykonana z trwałego tworzywa ABS, część metalowa służąca do uchwycenia zszywki wykonana ze stli nierdzewnej. Opakowanie jednostkowe papier-folia jałowy. Opakowanie zbiorcze 20 szt.</t>
  </si>
  <si>
    <t>Szyna na palec Zimmera unieruchamiająca: jednorazowego użytku; długość 300 mm, szerokość 18-20 mm, wykonana z blachy aluminiowej, wyścielona od strony przylegającej do palca pianką polietylenową typu soft</t>
  </si>
  <si>
    <t>Szyna na palec Zimmera unieruchamiająca: jednorazowego użytku; długość 400 mm, szerokość 18-20mm, wykonana z blachy aluminiowej, wyścielona od strony przylegającej do palca pianką polietylenową typu soft</t>
  </si>
  <si>
    <t>Szyna na palec Zimmera unieruchamiająca: jednorazowego użytku; długość 400 mm, szerokość 40 mm; wykonana z blachy aluminiowej,  wyścielona od strony przylegającej do palca pianką polietylenową typu soft</t>
  </si>
  <si>
    <t>Kołnierz ortopedyczny pediatryczny: regulowany z podpórką pod brodę, jednoczęściowy, sztywny, wyściełany miękką gąbką wykonany z tworzywa niewidocznego w promieniach x, oraz kompatybilny z CT i MRI</t>
  </si>
  <si>
    <t>Kołnierz ortopedyczny dla dorosłych: regulowany z podpórką pod brodę, jednoczęściowy, sztywny, wyściełany miękką gąbką, wykonany z tworzywa niewidocznego w promieniach x, oraz kompatybilny z CT i MRI</t>
  </si>
  <si>
    <t>Akcesoria do operacji laparoskopowych</t>
  </si>
  <si>
    <t>Zawór trokara 10/12mm, składający się z: uszczelki górnej , elementu mocującego w  korpusie trokaru oraz uszczelki insuflacyjnej nacinanej</t>
  </si>
  <si>
    <t>Korpus zaworu do trokara 10/12mm</t>
  </si>
  <si>
    <t>Kaniula insuflacyjna Veress średnica 2,1 i długość 120mm, wielorazowa</t>
  </si>
  <si>
    <t>Stożek uszczelniający do trokara 10mm, zakładany natuleję trokara z bocznymi uchwytami słuzącymi do mocowania szwu powięziowego</t>
  </si>
  <si>
    <t>Elektroda monopolarna haczykowa typu L</t>
  </si>
  <si>
    <t xml:space="preserve">Kabel światłowodowy kompatybilny z optyką laparoskopową o średnicy 5mm i 10mm, długość 350cm, średnica wiązki 4,8mm, autoklawowalny </t>
  </si>
  <si>
    <t>Kabel monopolarny, wtyk 5mm, kompatybilny z diatermiami Erbe</t>
  </si>
  <si>
    <t>Tubus zewnętrzny 5/5mm do narzędzi monopolarnych 310mm</t>
  </si>
  <si>
    <t xml:space="preserve">Wkład roboczy nożyczki Metzenbaum średnica 5mm, długość 310mm </t>
  </si>
  <si>
    <t>Dren do oddymiania jednorazowy do kasety insuflatora Flow50,  opakowanie 10szt</t>
  </si>
  <si>
    <t>Wkładka silikonowa do rozwieracza szczękowego typu Davis - Meyer</t>
  </si>
  <si>
    <t>Elektrody do diatermii, kable</t>
  </si>
  <si>
    <t xml:space="preserve">Elektroda monopolarna igłowa śr. trzpienia 2,4 mm,  prosta -  0,7-1 mm   (op. 5szt)                                      </t>
  </si>
  <si>
    <t xml:space="preserve">Pinceta bipolarna , prosta dł.16-18 cm , końcówka 1 mm zakrzywiona, tępa </t>
  </si>
  <si>
    <t>Pinceta bipolarna ,prosta dł.10-11 cm , końcówka 0,5 mm zakrzywiona</t>
  </si>
  <si>
    <t>Pinceta bipolarna, prosta, dł 20 cm, końcówka 2 mm  wykonana z materiału nieprzywierającego, zakrzywiona</t>
  </si>
  <si>
    <t xml:space="preserve">Kabel łączący do pęset bipolarnych , długość min.4 m , wtyk typu Erbe           </t>
  </si>
  <si>
    <t>Kabel łączący do pęset bipolarnych , długość min.4 m , wtyk 2-pinowy  typu Valleylab</t>
  </si>
  <si>
    <t xml:space="preserve">Czyścik do elektrod elektrochirurgicznych z folią samoprzylepną, 50x50 mm (op. 100szt)              </t>
  </si>
  <si>
    <t xml:space="preserve">Kleszczyki typu Maryland do zamykania dużych naczyń, śr 5mm dł 340 mm z kablem przyłączeniowym o dł 4 m i wtyczką MF                                            </t>
  </si>
  <si>
    <t xml:space="preserve"> Elektroda neutralna jednorazowa, dwuczęściowa - symetryczna, okrągła, pow. czynna 80-85 cm2, z dodatkowym pierścieniem rozpraszającym oddzielonym mechanicznie i elektrycznie od obu części przewodzących elektrody, kompatybilna z systemem ochronnym diatermii typu ERBE VIO (1 op. 50 szt.)                                           </t>
  </si>
  <si>
    <t xml:space="preserve">Elektroda neutralna jednorazowa, dwuczęściowa, pow. czynna od 70 do 72 cm2     (1 op.  50 szt.)                                         </t>
  </si>
  <si>
    <t xml:space="preserve">Elektroda neutralna jednorazowa, jednoczęściowa,  dla noworodków, pow. od 37 do 40 cm2   (1 op. 50 szt.)                                   </t>
  </si>
  <si>
    <t xml:space="preserve"> Kabel elektrody neutralnej, jednorazowej, wtyk typu Valleylab, dł. min. 4m                                        </t>
  </si>
  <si>
    <t>Kabel elektrody neutralnej, jednorazowej wtyk typu Erbe, dł. min. 4m</t>
  </si>
  <si>
    <t>Uchwyt elektrod monopolarnych o śr. trzpienia 2,4 mm z 2 przyciskami , z wtyczką 3-pinową, z kablem dł.min 4 m, wielorazowego użytku</t>
  </si>
  <si>
    <t xml:space="preserve">Elektroda monopolarna szpatułkowa śr. trzpienia 2,4 mm,  prosta -2,3x19mm  (op. 5szt)      </t>
  </si>
  <si>
    <t xml:space="preserve">Wielorazowe kleszczyki bipolarne do zamykania duzych naczyń, dł. całk. 20-21cm, okładki robocze szerokie, zakrzywione, z elementami przytrzymujacymi tkankę. Instrument zintegrowany z kablem dł. min. 4m,  zakończonym wtykiem typu MF                            </t>
  </si>
  <si>
    <t>Wielorazowe kleszczyki bipolarne do zamykania duzych naczyń, dł. całk. 15-16cm, okładki robocze wąskie, zakrzywione, z elementami przytrzymujacymi tkankę. Instrument zintegrowany z kablem dł. min. 4m,  zakończonym wtykiem typu MF</t>
  </si>
  <si>
    <t>Uchwyt kleszczyków laparoskopowych do zamykania naczyń, z kablem przyłączeniowym o dł 4 m i wtyczką MF</t>
  </si>
  <si>
    <t>Wkład roboczy kleszczyków laparoskopowych typu Maryland do zamykania dużych naczyń</t>
  </si>
  <si>
    <t>Kabel monopolarny do instrumentów laparoskopowych dł.4m, wtyk 3-pinowy</t>
  </si>
  <si>
    <t>Bipolarny instrument do redukcji małżowin nosowych, dwuigłowy, wkłuwany, część robocza dł. 105mm, zakrzywiona 20 st., przyłącze pincet bipolarnych EU</t>
  </si>
  <si>
    <t xml:space="preserve">Asortyment do laparoskopii </t>
  </si>
  <si>
    <t xml:space="preserve">Nożyczki zakrzywione jednorazowego użytku 16 mm ze złączem do kauteryzacji jednobiegunowej, trzon 5 mm obrotowy 360⁰, długość trzonu 31 cm. </t>
  </si>
  <si>
    <t xml:space="preserve">Kleszczyki preparacyjne jednorazowego użytku ze złączem do kauteryzacji jednobiegunowej, trzon 5 mm obrotowy 360⁰, długość trzonu 31 cm. </t>
  </si>
  <si>
    <t>Kleszczyki podtrzymujące jednorazowego użytku , trzon 5 mm obrotowy 360⁰, długość trzonu 31 cm, uchwyt ergonomiczny z blokadą zatrzaskową</t>
  </si>
  <si>
    <t>Trokar 5 mm jednorazowego użytku przezroczysty rękaw 100 mm, ostrze liniowe w kształcie trójkąta z bezpieczną osłoną ,kaniula żebrowana</t>
  </si>
  <si>
    <t>Trokar 11 mm jednorazowego użytku przezroczysty rękaw 100 mm, ostrze liniowe w kształcie trójkąta z bezpieczną osloną, zawór trójstopniowy  (insuflacja-stop-desuflacja ), kaniula żebrowana</t>
  </si>
  <si>
    <t>Preparat przeciwmgielny do optyk laparoskopowych, zapobiegający zaparowaniu, nie zawierający alkoholu, sterylny płyn pakowany w 6-7 ml. pojemniczki</t>
  </si>
  <si>
    <t>Worek do pobierania próbek nie zawierający lateksu, poliuretanowy, jednorazowego użytku, o pojemność 190ml, z elastyczną, metalową obręczą ułatwiającą pobieranie próbek, sztywny trzon średnicy 10 mm, ergonomiczna rękojeść nożycowa.</t>
  </si>
  <si>
    <t>Igła jednorazowa, typu Veress'a, długość 120 mm</t>
  </si>
  <si>
    <t xml:space="preserve">Wchłanialna pętla podwiązkowa z aplikatorem do laparoskopii, grubośc 2/0, długośc 52 - 53 cm </t>
  </si>
  <si>
    <t>Jednorazowe urządzenie do szycia i wiązania laparoskopowego, ładowalne, 10 mm, długość trzonu 34 mm, Uchwyt szczypcowy z dwiema bocznymi dźwigniami do zamykania i otwierania</t>
  </si>
  <si>
    <t>Jednorazowy ładunek do urządzenia do szycia i wiązania laparoskopowego, kompatybilny z urządzeniem z pozycji nr 10.   Nić wchłanialna o grubości 0 lub 2-0 i długości 18 lub 120 cm do wyboru przez Zamawiającego</t>
  </si>
  <si>
    <t>Laparoskopowe narzędzie do stapiania tkanek i zamykania naczyń krwionośnych i limfatycznych o sr. do 7mm, z wbudowanym nożem zapewniającym funkcję cięcia, szczęki typu Maryland, o dł trzonu 37cm, śr. trzonu 5mm, kompatybilne z generatorem Valleylab</t>
  </si>
  <si>
    <t>Papiery rejestracyjne</t>
  </si>
  <si>
    <t>Papier do EKG-FARUM E 900: w rolce, szer. 110 mm x  40m, przekrój 60 mm, termoaktywny, z nadrukiem</t>
  </si>
  <si>
    <t>Papier do EKG do defibrylatora LIFEPAK 20 z nadrukiem (szer. 5 cm)</t>
  </si>
  <si>
    <t>Papier do Videoprintera typu UPP-110 o podstawowej czułości op. 10sztuk</t>
  </si>
  <si>
    <t>Papier do aparatu RTG (ramienia C) ZIEHM: rolki o wymiarze 210 x 25 typ UPP- 210 HD</t>
  </si>
  <si>
    <t xml:space="preserve">Papier do defibtylatora Zoll : 90 mm x 90 mm x 200 kartek, z nadrukiem </t>
  </si>
  <si>
    <t>Papier termiczny do aparatu EKG ECG Cardioline Z-fold A4 210x295x180 kartek</t>
  </si>
  <si>
    <t>Papier do drukarki portable do badania ABR szer 80 /40 gładki</t>
  </si>
  <si>
    <t xml:space="preserve"> Kołdry grzewcze</t>
  </si>
  <si>
    <t>Wkłady workowe, kanistry, podkłady, igła do asp.szpiku</t>
  </si>
  <si>
    <t>Wkład workowy do ssaka (z żelem) o pojemności 3000 ml, uszczelniany automatycznie po uruchomieniu ssania bez konieczności wciskania wkładu w kanister; wymiana wkładu bez odłączania drenu łączącego ze źródłem ssania, wyposażony w skuteczny filtr przeciwbakteryjny i zastawkę zabezpieczającą źródło ssania przed zalaniem; brak innych króćców na pokrywie poza króćcem pacjenta z możliwością jego zamknięcia po napełnieniu wkładu; obrotowy króciec o konstrukcji schodkowej, szeroki, zamykany port do wkładania saszetek żelujących; z pokrywą wyposażoną w wewnętrzny kanał ssący dla współpracy z kanistrami ze zintegrowanym króćcem ssącym; mocny worek z  bez zawartości PCV</t>
  </si>
  <si>
    <t>Wkład workowy do ssaka (z żelem) o pojemności 2000 ml, uszczelniany automatycznie po uruchomieniu ssania bez konieczności wciskania wkładu w kanister; wymiana wkładu bez odłączania drenu łączącego ze źródłem ssania, wyposażony w skuteczny filtr przeciwbakteryjny i zastawkę zabezpieczającą źródło ssania przed zalaniem; brak innych króćców na pokrywie poza króćcem pacjenta z możliwością jego zamknięcia po napełnieniu wkładu; obrotowy króciec o konstrukcji schodkowej, szeroki, zamykany port do wkładania saszetek żelujących; z pokrywą wyposażoną w wewnętrzny kanał ssący dla współpracy z kanistrami ze zintegrowanym króćcem ssącym; mocny worek bez zawartości PCV</t>
  </si>
  <si>
    <t>Wkład workowy do ssaka, owalny (z żelem) o pojemności 1000 ml, uszczelniany automatycznie po uruchomieniu ssania bez konieczności wciskania wkładu w kanister; wymiana wkładu bez odłączania drenu łączącego ze źródłem ssania, wyposażony w skuteczny filtr przeciwbakteryjny i zastawkę zabezpieczającą źródło ssania przed zalaniem; brak innych króćców na pokrywie poza króćcem pacjenta z możliwością jego zamknięcia po napełnieniu wkładu; obrotowy króciec o konstrukcji schodkowej, szeroki, zamykany port do wkładania saszetek żelujących; z pokrywą wyposażoną w wewnętrzny kanał ssący dla współpracy z kanistrami ze zintegrowanym króćcem ssącym, mocny worek bez zawartości PCV</t>
  </si>
  <si>
    <t>Podkład absorpcyjny do wchłaniania i wiązania płynów w postać żelu (sól fizjologiczna, wody płodowe, mocz i krew), absorbent w osłonie z włóknistej tkaniny stosowany podczas zabiegów chirurgicznych i diagnostycznych, rozmiar 56 x 37 cm, chłonność wody ok 30 l/m2,  niesterylny</t>
  </si>
  <si>
    <t>Aspirator do rozlanych płynów: ssawka podłogowa z drenem 3 m.</t>
  </si>
  <si>
    <t xml:space="preserve"> </t>
  </si>
  <si>
    <t>Jednorazowy przyrząd do rehabilitacji oddechowej w celu poprawy parametrów oddechowych</t>
  </si>
  <si>
    <t>Światłowody radialne</t>
  </si>
  <si>
    <t xml:space="preserve">Elektrody do EKG pediatryczne - jednorazowego  użytku, niesterylne,  z hydrożelem stałym niewysychającym, podłoże piankowe, dobra przylepność i elestyczność, dopasowujące się do kształtu ciała, ergonomiczne, posiadające wypustkę ułatwiającą aplikację i zdejmowanie na małą powierzchnię ciała, nie zawierające lateksu i PVC, pakowane w opakowaniu po 50 sztuk. </t>
  </si>
  <si>
    <t xml:space="preserve">Elektrody do EKG - typ dla dzieci starszych - jednorazowego  użytku, niesterylne,  z hydrożelem stałym niewysychającym, podłoże piankowe, dobra przylepność i elestyczność, dopasowujące się do kształtu ciała, ergonomiczne, posiadające wypustkę ułatwiającą aplikację i zdejmowanie na małą powierzchnię ciała, nie zawierające lateksu i PVC, pakowane w opakowaniu po 50 sztuk. </t>
  </si>
  <si>
    <t xml:space="preserve">Elektrody do EKG- typ dla dorosłych - jednorazowego użytku, niesterylne,  z hydrożelem stałym niewysychającym, podłoże piankowe, dobra przylepność i elestyczność, dopasowujące się do kształtu ciała, ergonomiczne ułatwiające aplikację i zdejmowanie, nie zawierające lateksu i PVC, pakowane w opakowaniu po 50 sztuk. </t>
  </si>
  <si>
    <t>Akcesoria do Gastrolyzera Gastro +</t>
  </si>
  <si>
    <t>Nazwa handlowa oferowanego produktu, producent</t>
  </si>
  <si>
    <t xml:space="preserve">Ne katalogowy </t>
  </si>
  <si>
    <t>Jednorazowe „słomkowe” ustniki SteriBreath Eco, papierowe, biodegradowalne, indywidualnie pakowane, (op. 200szt.)</t>
  </si>
  <si>
    <t>D-adapter, (op. 12 szt.)</t>
  </si>
  <si>
    <t>Adapter do przeprowadzania pomiarów za pomocą maseczki.</t>
  </si>
  <si>
    <t>Op.</t>
  </si>
  <si>
    <t>Szt.</t>
  </si>
  <si>
    <t xml:space="preserve">Ilość na 30 m-ce </t>
  </si>
  <si>
    <t xml:space="preserve">Ilość na 30 m-cy </t>
  </si>
  <si>
    <t>Zestaw do drenażu mini: dren do odsysania z ran, rozmiar F 06, F 08 z troakarem i pojemnikiem o pojemności  30 - 50 ml, jałowy pakowany pojedyńczo, długi termin ważności, czytelnie oznakowany</t>
  </si>
  <si>
    <t>Bezpieczny skalpel jednorazowego użytku z wysuwanymi ostrzami pozwalające na kontrolowane wysuwanie całego ostrza.Skalpel posiada blokadę zamknięcia przed utylizacją.Skalpel zapewnia pełną widoczność ostrza w każdym momencie co pozwala zmniejszyć ryzyko przypadkowego zakłucia.Ostrze ze stali nierdzewnej . Skalpel w celu łatwej identyfikacji rozmiaru posiada identyfikacje w zależności od koloru suwaka.Rękojeśc posiada nacięcia antypoślizgowe do bezpiecznego trzymania w rękawicy. Bezlateksowy. Rozmiary: 10, 11, 15. Opakowanie 25szt.</t>
  </si>
  <si>
    <t>Uszczelka górna  trokara 10/12mm, Opakowanie 20szt</t>
  </si>
  <si>
    <t>Zawór z nacięciem krzyżowym do trójgrańca 10/12mm, Opakowanie 20szt</t>
  </si>
  <si>
    <t>Uszczelka redukcyjna z 10/12mm na 5mm, Opakowanie 5szt</t>
  </si>
  <si>
    <t>Uszczelka do trokara 5mm, wielorazowa, Opakowanie 20szt</t>
  </si>
  <si>
    <t>Kaseta z filtrem systemu oddymiania CO2 do insuflatora Flow50, Opakowanie 30szt</t>
  </si>
  <si>
    <t>Filtr CO2 jednorazowy sterylny, Opakowanie 25szt</t>
  </si>
  <si>
    <t>Dren do wytworzenia próżni z filtrem do pompy Multi Flow Plus Opakowanie 10szt</t>
  </si>
  <si>
    <t>Dren płuczący do pompy Multi Flow Plus, Opakowanie 10szt</t>
  </si>
  <si>
    <t>Klipsy do zmykania naczyń Medium-Large, 6 klipsów w magazynku, Opakowanie 20 magazynków</t>
  </si>
  <si>
    <t>Dren CO2 z podgrzewaniem gazu do insuflatora Flow 50,  wielorazowy</t>
  </si>
  <si>
    <t>Elektrody sanibel Snap, 3 x 2,2cm elektroda włóknonowa przewodząca mokry żel, bez lateksu, do testów ABR Opakowanie 60szt.</t>
  </si>
  <si>
    <t>Końcówki do tympanometrii: jednorazowe, silikonowe o kształcie grzybka, kompatybilne z aparatem AT 235 firmy Interacoustics. Rozmiary od 8mm-14mm (co 1 mm) w różnych kolorach, Opakowanie 100szt</t>
  </si>
  <si>
    <t>Przedłużki  do słuchawek insert, Opakowanie 2szt.</t>
  </si>
  <si>
    <t>Żel NuPrep- żel do przygotowania skóry, delikatny środek ścierny do skóry Opakowanie 3szt.</t>
  </si>
  <si>
    <t>Końcówki  uszne do słuchawek Insert średnie ok 13,7mm, Opakowanie 100szt</t>
  </si>
  <si>
    <t>Końcówki uszne do słuchawek Insert małe ok  9,7mm, Opakowanie 100szt</t>
  </si>
  <si>
    <t>Końcówki uszne eartone małe 4mm Opakowanie 20szt.</t>
  </si>
  <si>
    <t>Końcowka do audiometru impedancyjnego ( razem z uszczelką ) kompatybilna z urządzeniem Interacustis AT235 Opakowanie 3szt.</t>
  </si>
  <si>
    <t>Podkład absorpcyjny do wchłaniania i wiązania płynów w postać żelu (sól fizjologiczna, wody płodowe, mocz i krew), absorbent w osłonie z włóknistej tkaniny stosowany podczas zabiegów chirurgicznych i diagnostycznych, rozmiar 72 x 37 cm, chłonność wody ok 30 l/m2, niesterylny</t>
  </si>
  <si>
    <t>Część 16</t>
  </si>
  <si>
    <t xml:space="preserve">Część nr 15 </t>
  </si>
  <si>
    <t xml:space="preserve">Część nr 14 </t>
  </si>
  <si>
    <t>Część nr 13</t>
  </si>
  <si>
    <t>Część nr 12</t>
  </si>
  <si>
    <t xml:space="preserve">Część nr 11 </t>
  </si>
  <si>
    <t xml:space="preserve">Część nr 10 </t>
  </si>
  <si>
    <t xml:space="preserve">Część nr 9 </t>
  </si>
  <si>
    <t xml:space="preserve">Część nr 8 </t>
  </si>
  <si>
    <t>Część nr 7</t>
  </si>
  <si>
    <t>Część nr 6</t>
  </si>
  <si>
    <t xml:space="preserve">Część nr 5 </t>
  </si>
  <si>
    <t>Część nr 4</t>
  </si>
  <si>
    <t xml:space="preserve">Część nr 3 </t>
  </si>
  <si>
    <t>Część nr 2</t>
  </si>
  <si>
    <t xml:space="preserve">Część nr 1 </t>
  </si>
  <si>
    <t>Druty Kirschnera 2mm/310mm</t>
  </si>
  <si>
    <t xml:space="preserve">Druty Kirschnera z oliwką 2mm/310mm </t>
  </si>
  <si>
    <t>Część 17</t>
  </si>
  <si>
    <t>Wkręt FI 4,5mm dł. 14-70mm korowy, samogwintujący kaniulowany, główka sześciokątna</t>
  </si>
  <si>
    <t xml:space="preserve">Wkret Fi 3,5mm dł. 12-70mm korowy, samogwintujący kaniulowany, główka sześciokątna </t>
  </si>
  <si>
    <t>Wkręt FI 4,5mm dł. 14-50mm korowy, samogwintujący, główka sześciąktna</t>
  </si>
  <si>
    <t>Podkładki pod wkręty FI 3,7mmx10mm</t>
  </si>
  <si>
    <t>Podkładki pod wkręty FI 4,5mmx10mm</t>
  </si>
  <si>
    <t>Podkładki pod wkręty FI 4,5mmx11mm</t>
  </si>
  <si>
    <t>Wiertła kaniulowane FI 2,5mm, dł. 150mm, kaniula 1,2mm</t>
  </si>
  <si>
    <t>Wiertła kaniulowane FI 3,2mm, dł. 150mm, kaniula 1,2mm</t>
  </si>
  <si>
    <t>Wiertła kaniulowane FI 4,5mm, dł. 150mm, kaniula 1,2mm</t>
  </si>
  <si>
    <t>Wiertła lite FI 4,5mm dł. 150mm</t>
  </si>
  <si>
    <t>Wiertła lite FI 2,5mm dł. 180mm</t>
  </si>
  <si>
    <t>Wiertła lite FI 2,8mm dł. 180mm</t>
  </si>
  <si>
    <t>Wiertła lite FI 3,2mm dł. 180mm</t>
  </si>
  <si>
    <t>Wiertła lite FI 4,5mm dł. 180mm</t>
  </si>
  <si>
    <t>Wiertła lite FI 2,5mm dł. 150 mm</t>
  </si>
  <si>
    <t>Wiertła lite FI 2,8mm dł. 150mm</t>
  </si>
  <si>
    <t xml:space="preserve">Druty Kirschnera FI 3,0mm/310mm </t>
  </si>
  <si>
    <t xml:space="preserve">Druty Kirschnera FI 2,2mm/310mm </t>
  </si>
  <si>
    <t>Druty Kirschnera FI 2,0mm/310mm</t>
  </si>
  <si>
    <t>Druty Kirschnera FI 1,8mm/310mm</t>
  </si>
  <si>
    <t>Druty Kirschnera FI 1,6mm/310mm</t>
  </si>
  <si>
    <t>Druty Kirschnera FI 1,4mm/310mm</t>
  </si>
  <si>
    <t>Druty Kirschnera FI 1,2mm/310mm</t>
  </si>
  <si>
    <t>Druty Kirschnera FI 1,0mm/310mm</t>
  </si>
  <si>
    <t>Druty Kirschnera FI 0,8mm/210mm</t>
  </si>
  <si>
    <t>Wkrętak kaniulowany sześciokątny FI 2,5, kaniula 1,1mm</t>
  </si>
  <si>
    <t>Asortyment ortopedyczny</t>
  </si>
  <si>
    <t>Część 18</t>
  </si>
  <si>
    <t xml:space="preserve">Jednorazowy podkład podfoliowany na rolce wykonany z 2 warsw bibuły chłonnej i warstwy folii perforowany co 50cm, szerokość 50 cm x długość nie mniej niż 40mb                                                           </t>
  </si>
  <si>
    <t xml:space="preserve">Jednorazowy podkład podfoliowany na rolce wykonany z 2 warsw bibuły chłonnej i warstwy folii perforowany co 50cm, szerokość 80 cm x długość nie mniej niż 40mb                                                           </t>
  </si>
  <si>
    <t>Grotowkręty Schanza kostne gwint FI 1,65mm/3mm</t>
  </si>
  <si>
    <t>Grotowkręty Schanza kostne gwint FI 1,65mm/4mm</t>
  </si>
  <si>
    <t>Grotowkręty Schanza kostne gwint FI 1,65mm/2,0mm</t>
  </si>
  <si>
    <t>Grotowkręty Schanza kostne gwint FI 1,65mm/5mm</t>
  </si>
  <si>
    <t>Grotowkręty Schanza kostne gwint FI 1,65mm/6mm</t>
  </si>
  <si>
    <t>Papier do defibrylatora Philips Efficia DFM oryginał, bez nadruku ( 50 mm x 20 m)</t>
  </si>
  <si>
    <t xml:space="preserve">Ostrza  do strzygarki chirurgicznej j.u. pokowane pojedynczo, uniwersalne, do każdego rodzaju owłosienia w tym na głowie  szer.3,64 cięcia, konstrukcja eliminująca uszkodzenia skóry: nieruchome dolne ostrza chronią skórę, górne ruchome tną włosy do strzygarki. Np typu 9680 pasujące do strzygarki 9681.                                             </t>
  </si>
  <si>
    <t xml:space="preserve">Kubeczki jednorazowe, papierowe op. 50 szt.                                                                               </t>
  </si>
  <si>
    <t>Papier do AUTOREFRAKTOMETRU AR-20:, szer 57mm, dł 30mm, bez nadruku</t>
  </si>
  <si>
    <t xml:space="preserve">Strzygarka chirurgiczna, akumulatorowa  z uniwesalnymi ostrzami do każdego typu włosów, bateria litowo - jonowa, czas ciągłej pracy min . 160min po pełnym ładowaniu, max czas pełnego ładowania bateri  3 godz, 5 zakresowy ledowy wskaźnik nałodowania beterii, waga max 180g, bezdotykowa aplikacja ostrzy z opakowania, mozliwość strzyżenia z włosami i pod włos na sucho i mokro, klasa wodoodporności IPX8. W zestawie ładowarka do  strzygarki typu drop in. Strzygarka np typu 3M 9681 dopasowana do ostrzy 9680.                                                                </t>
  </si>
  <si>
    <t xml:space="preserve">Ostrza  do strzygarki chirurgicznej j.u. pokowane pojedynczo, uniwersalne, do każdego rodzaju owłosienia w tym na głowie  szer.3,80 cięcia, konstrukcja eliminująca uszkodzenia skóry: nieruchome dolne ostrza chronią skórę, górne ruchome tną włosy do strzygarki. Np typu 9660 pasujące do strzygarki 9661                                                   </t>
  </si>
  <si>
    <t>Szyny Zimmera, kołnierze</t>
  </si>
  <si>
    <t>Papier do SPIROMETRU SPIROLAB III: na rolce, termoczuły, szer 112mm, prędkość drukowania 50mg/s, bez nadruku, długość papieru w rolce 25-30m. Op 5sztuk</t>
  </si>
  <si>
    <t>Papier termiczny do drukarki SECA 485, na rolce,pakowany po 10 sztuk wymiary szer 57/wysokość 59/głębokość 59mm Op. 14sztuk</t>
  </si>
  <si>
    <t>Worek do zbiórki moczu. 2000 ml, wykonany z medycznego PCV, skalonwany linearnie co 100 ml, liczbowo co 500ml, zastawka antyrefluksyjna, tylna ściana biała, wzmocnione otwory na wieszak, zawór spustowy typu poprzecznego "T", dren o długości  150cm  zakończony łącznikiem stożkowym z zatyczką. Sterylny, jednorazowy , zastosowanie max 24 godz, opakowanie foliowe z napisami w języku polskim i opisową instrukcją użycia. Opakowanie zbiorcze 10 sztuk.</t>
  </si>
  <si>
    <t>Pinceta bipoloarna, prosta dł. 16-18cm, końcówka 1mm prosta, tępa</t>
  </si>
  <si>
    <t>Rol</t>
  </si>
  <si>
    <t>*zakup bezpośredni na zamówienie</t>
  </si>
  <si>
    <t xml:space="preserve">Minipapilotki papierowe do leków j.u.  op.100 szt.                                                             </t>
  </si>
  <si>
    <t>Uchwyt argonowy z wysuwaną elektrodą szpatułkową, śr. 5mm, dł. min. 340mm, z dwoma przyciskami i kablem przyłączeniowych zakończonym wtykiem ze zintegrowanym mikrofiltrem (op. 5szt.)</t>
  </si>
  <si>
    <t>Uchwyt argonowy z wysuwaną elektrodą szpatułkową, dł. 100mm, z dwoma przyciskami i kablem przyłączeniowych zakończonym wtykiem ze zintegrowanym mikrofiltrem (op. 5szt. )</t>
  </si>
  <si>
    <t>Bipolarny instrument z 3 niezależnymi obwodami oraz aktywacją wszystkich funkcji w rękojeści służący do szybkiej  preparacji, koagulacji, zamykania naczyń oraz bipolarnego cięcia i uszczelniania w jednym cyklu, bez mechanicznego noża, bransze precyzyjne dł. 17mm, zagięte z rotacja 360 st., średnica 5mm, dł. 14, 20, 35 lub 45 cm (do wyboru) z kablem przyłączniowym dł min. 4m z wtykiem kompatybilnym z gniazdem uniwersalnym typu MF-U (op. 5szt.)</t>
  </si>
  <si>
    <t>Wiertła lite FI 3,2mm dł. 150mm</t>
  </si>
  <si>
    <t>Wkręt FI 1,5mm korowy, gniazdo kwadratowe lub krzyżak  - materaiał - stop tytanu</t>
  </si>
  <si>
    <t>Wkręt FI 1,8mm korowy, gniazdo kwadratowe lub krzyżak - materaiał - stop tytanu</t>
  </si>
  <si>
    <t>Wkręt FI 2,0mm korowy, gniazdo kwadratowe lub krzyżak - materaiał - stop tytanu</t>
  </si>
  <si>
    <t>Wkręt FI 2,3mm korowy, gniazdo kwadratowe lub krzyżak - materaiał - stop tytanu</t>
  </si>
  <si>
    <t>Wkręt FI 1,5mm korowy, samowiewrący lub krzyżak, gniazdo kwadratowe - materaiał - stop tytanu</t>
  </si>
  <si>
    <t>Wkręt FI 2,0mm korowy, samowiewrący lub krzyżak, gniazdo kwadratowe - materaiał - stop tytanu</t>
  </si>
  <si>
    <t>op.</t>
  </si>
  <si>
    <t>Mankiet uciskowy pojedynczy, prosty, dla dzieci. Kodowanie barwne: kolor wiązania jasnoniebieski. Długość x szerokość mankietu: 30 x 8 cm. Na kończynę o obwodzie: 18-27 cm.</t>
  </si>
  <si>
    <t>szt.</t>
  </si>
  <si>
    <t>Rękaw ochronny na kończynę do umieszczenia pod mankiet uciskowy. Chroni tkanki miękkie, redukuje zmarszczki i ścinanie tkanek. Produkt czysty (nie sterylny). Nie zawiera lateksu. Jednorazowego użytku. Pakowany po 10 szt., wymiar: Dziecko &lt; 30 cm kolor niebieski.</t>
  </si>
  <si>
    <t>Mankiet uciskowy pojedynczy o profilu stożkowym, na małe udo.
Kodowanie barwne: kolor wiązania zielony.
Długość x szerokość mankietu: 61 x 12 cm.
Na kończynę o obwodzie: 43-57 cm.</t>
  </si>
  <si>
    <t>Rękaw ochronny na kończynę do umieszczenia pod mankiet uciskowy. Chroni tkanki miękkie, redukuje zmarszczki i ścinanie tkanek. Produkt czysty (nie sterylny). Nie zawiera lateksu. Jednorazowego użytku. Pakowany po 10 szt., wymiar: Udo &lt; 61 cm kolor zielony.</t>
  </si>
  <si>
    <t>Mankiet uciskowy pojedynczy o profilu stożkowym, na udo. Kodowanie barwne: kolor wiązania niebieski. Długość x szerokość mankietu: 76 x 12 cm. Na kończynę o obwodzie: 57-69 cm.</t>
  </si>
  <si>
    <t>Rękaw ochronny na kończynę do umieszczenia pod mankiet uciskowy. Chroni tkanki miękkie, redukuje zmarszczki i ścinanie tkanek. Produkt czysty (nie sterylny). Nie zawiera lateksu. Jednorazowego użytku. Pakowany po 10 szt., wymiar: Udo długi &lt; 76 cm kolor granatowy.</t>
  </si>
  <si>
    <t>Mankiet uciskowy pojedynczy o profilu stożkowym, na męskie udo.
Kodowanie barwne: kolor wiązania brązowy.
Długość x szerokość mankietu: 86 x 12 cm.
Na kończynę o obwodzie: 69-79 cm.</t>
  </si>
  <si>
    <t>Rękaw ochronny na kończynę do umieszczenia pod mankiet uciskowy. Chroni tkanki miękkie, redukuje zmarszczki i ścinanie tkanek. Produkt czysty (nie sterylny). Nie zawiera lateksu. Jednorazowego użytku. Pakowany po 10 szt., wymiar: Udo extra długi &lt; 86 cm kolor brązowy</t>
  </si>
  <si>
    <t>Mankiet uciskowy pojedynczy o profilu stożkowym, na durze udo. Kodowanie barwne: kolor wiązania wiśniowy. Długość x szerokość mankietu: 107 x 12 cm. Na kończynę o obwodzie: 79-100 cm.</t>
  </si>
  <si>
    <t>Rękaw ochronny na kończynę do umieszczenia pod mankiet uciskowy. Chroni tkanki miękkie, redukuje zmarszczki i ścinanie tkanek. Produkt czysty (nie sterylny). Nie zawiera lateksu. Jednorazowego użytku. Pakowany po 10 szt., wymiar: Udo bardzo długi &lt; 107 cm kolor fioletowy.</t>
  </si>
  <si>
    <t>Folia na mankiety do turniquetu: na kończynę dolną, sterylna, (op. 10szt. )</t>
  </si>
  <si>
    <t>Drut do cerklarzu- rolka 10m Materiał 2 wariantach stop tytanu i stal</t>
  </si>
  <si>
    <t xml:space="preserve">Jednorazowe łyżki kompatybilne z wideolaryngoskopem INSIGHT iS3-L, umożliwiające bezpośredni montaż bez użycia dodatkowych adapterów lub elementów pośrednich, zapewniające stabilne, bezluzowe połączenie z rękojeścią urządzenia, zachowujące pełną funkcjonalność systemu obrazowania, nie powodujący pogorszenia jakości obrazu ani ograniczenia pola widzenia kamery. Pakowane pojedynczo. Wykonane z materiału medycznego dopuszczonego do kontaktu z błoną śluzową. Wyprofilowany kształt umożliwiający intubację trudnych dróg oddechowych. Konstrukcja zapewniająca atraumatyczne wprowadzenie. Odpowiednia sztywność zapewniająca stabilność podczas intubacji. Produkt sterylny. Okres ważności min. 24 miesiące od daty dostawy. Wymagane dostępne rozmiary: SS – neonatologiczna, S – pediatryczna, M – średnia, L – duża. </t>
  </si>
  <si>
    <t xml:space="preserve">Łopatka laryngospokowa jednorazowa, typu Macintosh rozm. 1, 2, 3, 4, 5- ze stali nierdzewnej, oddzielnie pakowane, zgodna z rękojeściami w standardzie ISO 7376 (rękojeść zielona), posiadające przezroczysty światłowód fiberoskopu, niskoprofilowaną sztywną łyżkę, wyposażone w system blokowania wzajemnego łożysk kulkowych.  </t>
  </si>
  <si>
    <t>Łopatka laryngoskopowa jednorazowa, typu Miller rozm. 0, 1, 2 -   ze stali nierdzewnej, oddzielnie pakowane, zgodna z rękojeściami w standardzie ISO 7376 (rękojeść zielona), posiadające przezroczysty światłowód fiberoskopu, niskoprofilowaną sztywną łyżkę, wyposażone w system blokowania wzajemnego łożysk kulkowych.</t>
  </si>
  <si>
    <t>Łyżki jednorazowe i łopatki do laryngoskopów i videolaryngoskopów</t>
  </si>
  <si>
    <t>Część 19</t>
  </si>
  <si>
    <t xml:space="preserve">Rękawice diagnostyczne nitrylowe, bezpudrowe, niejałowe </t>
  </si>
  <si>
    <t>2. Kształt: uniwersalny, z możliwością noszenia na obu dłoniach.</t>
  </si>
  <si>
    <t>3. Rant mankietu równomiernie rolowany.</t>
  </si>
  <si>
    <t>4. Bez protein lateksu (bez lateksu).</t>
  </si>
  <si>
    <t>5. Wewnętrznie chlorowane</t>
  </si>
  <si>
    <t>6. Teksturowane na końcówkach palców (dopuszcza się teksturowanie na większej powierzchni, ale minimum na końcówkach palców).</t>
  </si>
  <si>
    <t xml:space="preserve">7. AQL ≤1,0 </t>
  </si>
  <si>
    <t>11. Rozmiary: minimum XS, S, M, L, XL.</t>
  </si>
  <si>
    <t>12. Długość dla każdego rozmiaru: minimum 240 mm.</t>
  </si>
  <si>
    <t>14. Grubość na dłoni: w przedziale 0,05 – 0,11 mm.</t>
  </si>
  <si>
    <t>15. Grubość na mankiecie: w przedziale 0,05 – 0,11 mm.</t>
  </si>
  <si>
    <t>16. Wyrób medyczny klasy I.</t>
  </si>
  <si>
    <t>17. Wyrób będący środkiem ochrony indywidualnej kat. III.</t>
  </si>
  <si>
    <t>18. Znak CE na opakowaniu.</t>
  </si>
  <si>
    <t>19. Zgodne z normą EN 455 – 1 lub równoważną.</t>
  </si>
  <si>
    <t>20. Zgodne z norma EN 455 – 2 lub równoważną.</t>
  </si>
  <si>
    <t>21. Zgodne z normą EN 455 – 3 lub równoważną.</t>
  </si>
  <si>
    <t>22. Zgodne z normą EN 455 – 4 lub równoważną.</t>
  </si>
  <si>
    <t>23. Zgodne z normą EN – 374 – 2 lub równoważną.</t>
  </si>
  <si>
    <t>24. Zgodne z normą EN 16523-1</t>
  </si>
  <si>
    <t>25. Zgodne z normą EN ISO 374-1:2016 typ B lub równoważną.</t>
  </si>
  <si>
    <t>26. Zgodne z normą EN 374-5:2016 (Ochrona przed bakteriami i grzybami, ochrona przed wirusami) lub równoważną.</t>
  </si>
  <si>
    <t>27. Zgodne z normą EN 420 (EN ISO 21420:2020) lub równoważna.</t>
  </si>
  <si>
    <t>28. Zgodne z ISO 9001.</t>
  </si>
  <si>
    <t>29. Zgodne z ISO 13485.</t>
  </si>
  <si>
    <t>31. Posiadające pozytywny wynik badania na patogeny krwiopochodne (wirusy) wg ASTM F 1671.</t>
  </si>
  <si>
    <t>33. Dopuszczone do kontaktu z żywnością.</t>
  </si>
  <si>
    <t>34. Opakowanie (pakowane po) 100 szt. (dotyczy każdego rozmiaru wskazanego w pkt 10)</t>
  </si>
  <si>
    <t>35. Opakowanie oznakowane fabrycznie zgodnie z MDR/PPE (nazwa, rodzaj, rozmiar, AQL, data produkcji, data ważności, nr serii, nr katalogowy, MDR, nazwa i adres producenta, nazwa i adres importera (jeśli dotyczy), normy, piktogramy, znak CE).</t>
  </si>
  <si>
    <t>36. Bez zgrubień i pęcherzy.</t>
  </si>
  <si>
    <t>8. Siła zrywu przed starzeniem: min. 6.0 N</t>
  </si>
  <si>
    <t>9. Siła zrywu po starzeniu: min. 6.0 N</t>
  </si>
  <si>
    <t>13. Grubość na palcu: w przedziale 0,06 mm – 0,11 mm</t>
  </si>
  <si>
    <t>32. Posiadające Certyfikat Badania Typu UE w kategorii III Środków Ochrony Indywidualnej.</t>
  </si>
  <si>
    <t>1. Kolor: Różowy</t>
  </si>
  <si>
    <t>Rękawice chirurgiczne lateksowe bezpudrowe ochronne jałowe - ortopedyczne</t>
  </si>
  <si>
    <t>Rrękawice diagnostyczne z nitrylu, bezpudrowe dla sterylizatornii</t>
  </si>
  <si>
    <t>5. Teksturowane na końcówkach palców (dopuszcza się teksturowanie na większej powierzchni, ale minimum na końcówkach palców).</t>
  </si>
  <si>
    <t>6. AQL ≤1,0.</t>
  </si>
  <si>
    <t>7. Siła zrywu przed starzeniem: min. 11,8 N.</t>
  </si>
  <si>
    <t>8. Siła zrywu po starzeniu: min. 11,4 N.</t>
  </si>
  <si>
    <t>9. Powierzchnia wewnętrzna: chlorowana.</t>
  </si>
  <si>
    <t>10. Rozmiary: minimum S, M, L, XL.</t>
  </si>
  <si>
    <t>11. Długość każdego rozmiaru: minimum 275 mm.</t>
  </si>
  <si>
    <t>12. Grubość na palcu: w przedziale 0,14 mm – 0,17 mm.</t>
  </si>
  <si>
    <t>13. Grubość na dłoni: w przedziale 0,11 mm – 0,13 mm.</t>
  </si>
  <si>
    <t>14. Grubość mankietu: minimum 0,08 mm.</t>
  </si>
  <si>
    <t>15. Niejałowe.</t>
  </si>
  <si>
    <t>24. Zgodne z normą EN 16523-1.</t>
  </si>
  <si>
    <t>33. Dopuszczone do kontaktu z żywnością zgodnie z rozporządzeniem EWG 1935/2004.</t>
  </si>
  <si>
    <t>34. Opakowanie oznakowane fabrycznie zgodnie z MDR/PPE (nazwa, rodzaj, rozmiar, AQL, data produkcji, data ważności, nr serii, nr katalogowy, MDR, nazwa i adres producenta, nazwa i adres importera (jeśli dotyczy), normy, piktogramy, znak CE).</t>
  </si>
  <si>
    <t>1. Kolor: inny niż biały, kremowy, niebieski i czarny.</t>
  </si>
  <si>
    <t>31. Posiadające pozytywny wynik badania na przenikanie mikroorganizmów (wirusów) wg ASTM F 1671.</t>
  </si>
  <si>
    <t>Światłowód radialny umożliwiający leczenie przetok odbytu oraz torbieli włosowych , jednorazowy, sterylny, pakowany pojedynczo, do posiadanego przez Zamawiającego lasera diodowego Leonardo Dual 45 (op. 10sztuk)</t>
  </si>
  <si>
    <t>1. Kolor: niebieskie</t>
  </si>
  <si>
    <t>1.Kolor rękawicy wewnętrznej zielony, zewnętrznej kremowy</t>
  </si>
  <si>
    <t>7.Rękawica zewnętrzna długość min. 282 mm, grubość na palcu 0,20mm, na dłoni 0,19mm oraz na mankiecie 0,15mm</t>
  </si>
  <si>
    <t>15.Zgodnie z normą EN ISO 374-2.</t>
  </si>
  <si>
    <t>6.Teksturowane na końcówkach palców (dopuszcza się teksturowanie na większej powierzchni, ale minimum na końcówkach palców).</t>
  </si>
  <si>
    <t>26.Zgodne z normą EN 374-5:2016 (Ochrona przed bakteriami i grzybami, ochrona przed wirusami) lub równoważną.</t>
  </si>
  <si>
    <t>24.Zgodne z normą EN 16523-1</t>
  </si>
  <si>
    <t>32.Posiadające Certyfikat Badania Typu UE w kategorii III Środków Ochrony Indywidualnej.</t>
  </si>
  <si>
    <t>Rękawice diagnostyczne nitrylowe, bezpudrowe, niejałowe, sterylizacyjne, ortopedyczne</t>
  </si>
  <si>
    <t>Pojemniki na odpady medyczne o ostrych końcach i krawędziach 7 l, wysoki: jednorazowego użycia, sztywne, odporne na działanie wilgoci, mechanicznie odporne na przekłucie bądź przecięcie.  Wieko posiadające w centralnej części otwór wlotowy zaopatrzony w odpowiednie zaczepy dające możliwość bezpiecznego zdejmowania jednorazowych ostrych wyrobów medycznych końcówek stosowanych podczas zabiegów. Na zewnętrznej części korpusu powinna znajdować się etykieta na której można nanosić odpowiednie dane: miejsce pochodzenia odpadu, rodzaj odpadów, data zamknięcia, podpis zamykającego, oraz powinna posiadać międzynarodowy znak ostrzegawczy oraz napis materiały zakaźne. Wysokość z pokrywą min od 50 cm., średnica podstawy min 10 cm, średnica górna min 15cm Kształt pojemnika okrągły/ owalny/kwadratowy</t>
  </si>
  <si>
    <t>42.</t>
  </si>
  <si>
    <t>Osłony jednorazowe sterylne na mikroskop w formie rękawa, zawierające paski mocujące z rzepami, które umożliwiają mocowanie do ramienia mikroskopu oraz rączek z pierścieniem osłony oraz części okularowe.  Osłony jednorazowe sterylne na mikroskop w formie rękawa, zawierające paski mocujące z rzepami, które umożliwiają mocowanie do ramienia mikroskopu oraz rączek z pierścieniem osłony oraz części okularowe.
 Osłony kompatybilne z mikroskopem typu Smart Optic Ergo firmy Seliga</t>
  </si>
  <si>
    <t>Osłony jednorazowe sterylne na mikroskop w formie rękawa 132x340cm, zawierające paski mocujące z rzepami, które umożliwiają mocowanie do ramienia mikroskopu oraz rączek z pierścieniem osłony oraz części okularowe. Osłony kompatybilne z mikroskopem typu Tivato 700  firmy Carl ZEISS</t>
  </si>
  <si>
    <t>Asortyment do badania słuchu</t>
  </si>
  <si>
    <t>Folia na  mankiet, rękawy, mankiety uciskowe.</t>
  </si>
  <si>
    <t>Elektrody EKG</t>
  </si>
  <si>
    <t>Część 20</t>
  </si>
  <si>
    <t>FORMULARZ ASORTYMENTOWY. OPIS PRZEDMIOTU ZAMÓWIENIA</t>
  </si>
  <si>
    <t>zał 2.1 do SWZ</t>
  </si>
  <si>
    <t>zał 2.20 do SWZ</t>
  </si>
  <si>
    <t>zał 2.19 do SWZ</t>
  </si>
  <si>
    <t>zał 2.18 do SWZ</t>
  </si>
  <si>
    <t>zał 2.17 do SWZ</t>
  </si>
  <si>
    <t>zał 2.16 do SWZ</t>
  </si>
  <si>
    <t>zał 2.15 do SWZ</t>
  </si>
  <si>
    <t>zał 2.14 do SWZ</t>
  </si>
  <si>
    <t>zał 2.13 do SWZ</t>
  </si>
  <si>
    <t>zał 2.12 do SWZ</t>
  </si>
  <si>
    <t>zał 2.11 do SWZ</t>
  </si>
  <si>
    <t>zał 2.10 do SWZ</t>
  </si>
  <si>
    <t>zał 2.9 do SWZ</t>
  </si>
  <si>
    <t>zał 2.8 do SWZ</t>
  </si>
  <si>
    <t>zał 2.7 do SWZ</t>
  </si>
  <si>
    <t>zał 2.6 do SWZ</t>
  </si>
  <si>
    <t>zał 2.4 do SWZ</t>
  </si>
  <si>
    <t>zał 2.3 do SWZ</t>
  </si>
  <si>
    <t>zał 2.2do SWZ</t>
  </si>
  <si>
    <t>załącznik 2 do SWZ odpowiednio 2.1-2.20</t>
  </si>
  <si>
    <t>................................................................
Podpis(y) osoby, osób wskazanych w dokumencie uprawniającym do występowania w obrocie prawnym lub posiadających pełnomocnictwo.</t>
  </si>
  <si>
    <t>zał 2.5 do SWZ</t>
  </si>
  <si>
    <r>
      <rPr>
        <b/>
        <sz val="12"/>
        <color indexed="8"/>
        <rFont val="Calibri"/>
        <family val="2"/>
        <charset val="238"/>
        <scheme val="minor"/>
      </rPr>
      <t>Szczoteczka do chirurgicznego mycia rąk:</t>
    </r>
    <r>
      <rPr>
        <b/>
        <u/>
        <sz val="12"/>
        <color indexed="8"/>
        <rFont val="Calibri"/>
        <family val="2"/>
        <charset val="238"/>
        <scheme val="minor"/>
      </rPr>
      <t xml:space="preserve"> </t>
    </r>
    <r>
      <rPr>
        <b/>
        <sz val="12"/>
        <color indexed="8"/>
        <rFont val="Calibri"/>
        <family val="2"/>
        <charset val="238"/>
        <scheme val="minor"/>
      </rPr>
      <t>wykonana z tworzywa sztucznego, jednorazowa, dwustronna: miękkie włosie/gąbka,  Pojedynczo pakowana, szczelne opakowanie, łatwe do otwarcia, wykonana z tworzywa sztucznego. Sterylna - długi termin ważności.</t>
    </r>
  </si>
  <si>
    <r>
      <t xml:space="preserve">Lancet jałowy; mikronożyki do testów skórnych: jałowy z widoczną datą ważności na pojedynczym opakowaniu, pakowany pojedynczo, </t>
    </r>
    <r>
      <rPr>
        <b/>
        <sz val="12"/>
        <rFont val="Calibri"/>
        <family val="2"/>
        <charset val="238"/>
        <scheme val="minor"/>
      </rPr>
      <t>wyposażony w małą wskazówkę o dł. 0,8 mm Op.200sztuk</t>
    </r>
  </si>
  <si>
    <r>
      <rPr>
        <b/>
        <sz val="12"/>
        <color indexed="8"/>
        <rFont val="Calibri"/>
        <family val="2"/>
        <charset val="238"/>
        <scheme val="minor"/>
      </rPr>
      <t xml:space="preserve">Cewnik do odsysania dróg oddechowych nr 6, 8, 10, 12, 14, 16, 18,20 </t>
    </r>
    <r>
      <rPr>
        <b/>
        <u/>
        <sz val="12"/>
        <color indexed="8"/>
        <rFont val="Calibri"/>
        <family val="2"/>
        <charset val="238"/>
        <scheme val="minor"/>
      </rPr>
      <t xml:space="preserve"> </t>
    </r>
    <r>
      <rPr>
        <b/>
        <sz val="12"/>
        <color indexed="8"/>
        <rFont val="Calibri"/>
        <family val="2"/>
        <charset val="238"/>
        <scheme val="minor"/>
      </rPr>
      <t xml:space="preserve">materiał PCV,  jałowy, jednorazowego użytku· nietoksyczny, wyskalowany· zakończony prosto z otworem na końcu i jednym z boku lub z dwoma przeciwległymi otworam,i  miękki, atraumatyczny, pakowany pojedynczo z widoczną datą ważności, barwny kod konektorów </t>
    </r>
    <r>
      <rPr>
        <b/>
        <sz val="12"/>
        <color indexed="10"/>
        <rFont val="Calibri"/>
        <family val="2"/>
        <charset val="238"/>
        <scheme val="minor"/>
      </rPr>
      <t xml:space="preserve"> </t>
    </r>
    <r>
      <rPr>
        <b/>
        <sz val="12"/>
        <rFont val="Calibri"/>
        <family val="2"/>
        <charset val="238"/>
        <scheme val="minor"/>
      </rPr>
      <t>i numeryczny umieszczony na cewniku oraz fabrycznie nadrukowany na opakowaniu)</t>
    </r>
  </si>
  <si>
    <r>
      <rPr>
        <b/>
        <sz val="12"/>
        <rFont val="Calibri"/>
        <family val="2"/>
        <charset val="238"/>
        <scheme val="minor"/>
      </rPr>
      <t>Dren do zestawu ssącego REDON:</t>
    </r>
    <r>
      <rPr>
        <b/>
        <u/>
        <sz val="12"/>
        <rFont val="Calibri"/>
        <family val="2"/>
        <charset val="238"/>
        <scheme val="minor"/>
      </rPr>
      <t xml:space="preserve"> </t>
    </r>
    <r>
      <rPr>
        <b/>
        <sz val="12"/>
        <rFont val="Calibri"/>
        <family val="2"/>
        <charset val="238"/>
        <scheme val="minor"/>
      </rPr>
      <t xml:space="preserve">dren kateter do odsysania z ran:, rozmiar F 12, 14, 16, 18 , długość50- 75 cm, jałowy, nietoksyczny, przezroczysty, zapewniający stałą skuteczność drenażu na całej długości perforacji, długi termin ważności, pakowany pojedynczo, wykonany z medycznego PCV, czytelnie oznakowany </t>
    </r>
  </si>
  <si>
    <r>
      <rPr>
        <b/>
        <sz val="12"/>
        <color indexed="8"/>
        <rFont val="Calibri"/>
        <family val="2"/>
        <charset val="238"/>
        <scheme val="minor"/>
      </rPr>
      <t>Dren łączący do odsysania</t>
    </r>
    <r>
      <rPr>
        <b/>
        <u/>
        <sz val="12"/>
        <color indexed="8"/>
        <rFont val="Calibri"/>
        <family val="2"/>
        <charset val="238"/>
        <scheme val="minor"/>
      </rPr>
      <t xml:space="preserve"> </t>
    </r>
    <r>
      <rPr>
        <b/>
        <sz val="12"/>
        <color indexed="8"/>
        <rFont val="Calibri"/>
        <family val="2"/>
        <charset val="238"/>
        <scheme val="minor"/>
      </rPr>
      <t>pola operacyjnego: 24 Ch z dwiema nasadami lejek - lejek z możliwością docięcia w oznaczonych miejscach, dł.3000 mm jałowy, pakowany pojedynczo, z widoczną długą datą ważności</t>
    </r>
    <r>
      <rPr>
        <b/>
        <sz val="12"/>
        <rFont val="Calibri"/>
        <family val="2"/>
        <charset val="238"/>
        <scheme val="minor"/>
      </rPr>
      <t xml:space="preserve"> (opakowanie foliowe oraz zewn. folia - papier)</t>
    </r>
  </si>
  <si>
    <r>
      <rPr>
        <b/>
        <sz val="12"/>
        <color indexed="8"/>
        <rFont val="Calibri"/>
        <family val="2"/>
        <charset val="238"/>
        <scheme val="minor"/>
      </rPr>
      <t>Zgłębnik żołądkowy rozmiar</t>
    </r>
    <r>
      <rPr>
        <b/>
        <sz val="12"/>
        <rFont val="Calibri"/>
        <family val="2"/>
        <charset val="238"/>
        <scheme val="minor"/>
      </rPr>
      <t xml:space="preserve"> 8: 10: </t>
    </r>
    <r>
      <rPr>
        <b/>
        <sz val="12"/>
        <color indexed="8"/>
        <rFont val="Calibri"/>
        <family val="2"/>
        <charset val="238"/>
        <scheme val="minor"/>
      </rPr>
      <t>12: 14: 16; 18; 20</t>
    </r>
    <r>
      <rPr>
        <b/>
        <u/>
        <sz val="12"/>
        <color indexed="8"/>
        <rFont val="Calibri"/>
        <family val="2"/>
        <charset val="238"/>
        <scheme val="minor"/>
      </rPr>
      <t xml:space="preserve"> </t>
    </r>
    <r>
      <rPr>
        <b/>
        <sz val="12"/>
        <color indexed="8"/>
        <rFont val="Calibri"/>
        <family val="2"/>
        <charset val="238"/>
        <scheme val="minor"/>
      </rPr>
      <t>wykonany z medycznego PVC, kolor konektorów zgodny z Międzynarodowym kodeksem kolorów, dwa boczne otwory, oznakowany na 45, 55, 65 i 75 cm, sterylny, długość 800 mm, końcówka z gniazdem i zatyczką Luer, z widoczną datą ważności</t>
    </r>
  </si>
  <si>
    <r>
      <rPr>
        <b/>
        <sz val="12"/>
        <color indexed="8"/>
        <rFont val="Calibri"/>
        <family val="2"/>
        <charset val="238"/>
        <scheme val="minor"/>
      </rPr>
      <t>Zgłębnik żołądkowy rozmiar</t>
    </r>
    <r>
      <rPr>
        <b/>
        <sz val="12"/>
        <rFont val="Calibri"/>
        <family val="2"/>
        <charset val="238"/>
        <scheme val="minor"/>
      </rPr>
      <t xml:space="preserve"> </t>
    </r>
    <r>
      <rPr>
        <b/>
        <sz val="12"/>
        <color indexed="8"/>
        <rFont val="Calibri"/>
        <family val="2"/>
        <charset val="238"/>
        <scheme val="minor"/>
      </rPr>
      <t>22</t>
    </r>
    <r>
      <rPr>
        <b/>
        <u/>
        <sz val="12"/>
        <color indexed="8"/>
        <rFont val="Calibri"/>
        <family val="2"/>
        <charset val="238"/>
        <scheme val="minor"/>
      </rPr>
      <t xml:space="preserve"> </t>
    </r>
    <r>
      <rPr>
        <b/>
        <sz val="12"/>
        <color indexed="8"/>
        <rFont val="Calibri"/>
        <family val="2"/>
        <charset val="238"/>
        <scheme val="minor"/>
      </rPr>
      <t>wykonany z medycznego PVC, kolor konektorów zgodny z Międzynarodowym kodeksem kolorów, dwa boczne otwory, oznakowany na 45, 55, 65 i 75 cm, sterylny, długość 800 mm, końcówka z gniazdem i zatyczką Luer, z widoczną datą ważności</t>
    </r>
  </si>
  <si>
    <r>
      <rPr>
        <b/>
        <sz val="12"/>
        <rFont val="Calibri"/>
        <family val="2"/>
        <charset val="238"/>
        <scheme val="minor"/>
      </rPr>
      <t>Kanka doodbytnicza:</t>
    </r>
    <r>
      <rPr>
        <b/>
        <u/>
        <sz val="12"/>
        <rFont val="Calibri"/>
        <family val="2"/>
        <charset val="238"/>
        <scheme val="minor"/>
      </rPr>
      <t xml:space="preserve"> </t>
    </r>
    <r>
      <rPr>
        <b/>
        <sz val="12"/>
        <rFont val="Calibri"/>
        <family val="2"/>
        <charset val="238"/>
        <scheme val="minor"/>
      </rPr>
      <t>jednorazowego użytku; jałowa, pakowana pojedynczo, długość 250 mm; dla rozmiarów dla rozmiarów CH 14; 16; 18; 20; 22; 24 zakończona zaokrągleniem na jednym końcu, prosto ścięta na drugim końcu, wykonana z przezroczystego giętkiego  tworzywa; z widoczną datą ważności na opakowaniu</t>
    </r>
  </si>
  <si>
    <r>
      <t xml:space="preserve">Dren wielokanalikowy. Wykonany ze 100% silikonu klasy medycznej. Połączone niezależne kapilary drenujące. Możliwość rozdzielania kanalików w celu zwiększenia obszaru drenażu. Ilość kanalików 7, długość 40cm. Materiał w całości kontrastujący w promieniach RTG. Twardość drenu 40+/-5 </t>
    </r>
    <r>
      <rPr>
        <b/>
        <i/>
        <u/>
        <sz val="12"/>
        <color theme="1"/>
        <rFont val="Calibri"/>
        <family val="2"/>
        <charset val="238"/>
        <scheme val="minor"/>
      </rPr>
      <t>shore A</t>
    </r>
    <r>
      <rPr>
        <b/>
        <sz val="12"/>
        <color theme="1"/>
        <rFont val="Calibri"/>
        <family val="2"/>
        <charset val="238"/>
        <scheme val="minor"/>
      </rPr>
      <t>. Sterylny, pakowany podwójnie- opakowanie zewnętrzne papier-folia, wewnętrzne folia perforowana</t>
    </r>
  </si>
  <si>
    <r>
      <rPr>
        <b/>
        <sz val="12"/>
        <rFont val="Calibri"/>
        <family val="2"/>
        <charset val="238"/>
        <scheme val="minor"/>
      </rPr>
      <t>Papier do EKG  do aparatu ASCARD A-4:</t>
    </r>
    <r>
      <rPr>
        <b/>
        <u/>
        <sz val="12"/>
        <rFont val="Calibri"/>
        <family val="2"/>
        <charset val="238"/>
        <scheme val="minor"/>
      </rPr>
      <t xml:space="preserve"> </t>
    </r>
    <r>
      <rPr>
        <b/>
        <sz val="12"/>
        <rFont val="Calibri"/>
        <family val="2"/>
        <charset val="238"/>
        <scheme val="minor"/>
      </rPr>
      <t>na rolce,  rozmiar 112 mm x 25 m, termoczuły, z nadrukiem</t>
    </r>
  </si>
  <si>
    <r>
      <rPr>
        <b/>
        <sz val="12"/>
        <rFont val="Calibri"/>
        <family val="2"/>
        <charset val="238"/>
        <scheme val="minor"/>
      </rPr>
      <t>Kołdra grzewcza wielodostępowa. Polipropylenowa kołdra pod pacjenta. 
Na całej górnej powierzchni kołdry są małe otworki, które rozprowadzają ciepło równomierniernie na  całe ciało pacjenta. Zaopatrzona również w unikatowe otwory odprowadzajace w czterech kierunkach gromadzący się pod pacjentem płyn. Posiada 2 otwory do podłaczenia dmuchawy.
Taśma przylepna do lepszego mocowania kołdry na stole. 
Specjalne perforacje po bokach kołdry pozwalają na optymalne ułożenie pacjenta w wymaganej pozycji. 
Kołdra kompatybilna z urządzeniem do ogrzewania pacjenta Bair Huuger775. 
Wymiary 220x90cm (+/-2cm ) ilośc sztuk w opakowniu: 5</t>
    </r>
  </si>
  <si>
    <r>
      <t>Kołdra grzewcza pod pacjenta pediatryczna</t>
    </r>
    <r>
      <rPr>
        <b/>
        <sz val="12"/>
        <rFont val="Calibri"/>
        <family val="2"/>
        <charset val="238"/>
        <scheme val="minor"/>
      </rPr>
      <t xml:space="preserve"> poliproylenowa skonstruowana w  taki sposób, żeby cieplo rozprowadzało się równomiernie na całej powierzchni za pomocą małych otworków. Zaopatrzona w unikatowe otwory odprowadzającew       czterech kierunkach gromadzacy się pod pacjentem płyn. W opakowaniu 2 szt. folii (61x61cm) do przykrycia głowy i stóp pacjenta. Posiada 2 otwory do podłaczenia dmuchawy. Nieużywany otwór zamkniety specjalnym motylkiem. Tasmy przylepne do trwalszego ufiksowania kołdry. Posiada specjalne zakładki do lepszego jej zamocowania na stole. Kołdra kompatybilna z urządzeniem do ogrzewania pacjenta Bair Hugger 775. Wymiary 90x85 ( +/-2cm )cm. Ilość sztuk w opakowniu: 10</t>
    </r>
  </si>
  <si>
    <r>
      <rPr>
        <b/>
        <sz val="12"/>
        <rFont val="Calibri"/>
        <family val="2"/>
        <charset val="238"/>
        <scheme val="minor"/>
      </rPr>
      <t xml:space="preserve"> Kołdra grzewcza uniwersalna. Polipropylenowa kołdra pod pacjenta. Kołdra skonstruowana w taki sposób, żeby ciepło rozprowadzało się równomiernie na całej powierzchni. Na całej górnej powierzchni kołdry są małe otworki, które rozprowadzają ciepło na całe ciało pacjenta. Zaopatrzona również w unikatowe otwory odprowadzające w czterech kierunkach gromadzący sie pod pacjentem płyn. Posiada 2 sztuki folii (61x61cm) do przykrycia głowy i stóp pacjenta oraz 2 otwory do podłaczenia dmuchawy. Nie używany otwór zabezpieczony specjalnym motylkiem. Taśmy przylepne do trwalszego ufiksowania kołdry. Kołdra kompatybina z urządzeniem do ogrzewania pacjenta Bair Hugger 775. Wymiary 150x80cm ( +/-2cm.) Ilośc sztuk w opakowniu :10</t>
    </r>
  </si>
  <si>
    <r>
      <t>Kanister wielorazowego użytku: wykonany z przezroczysteogo, nie tłukącego się tworzywa, ocechowany skalą pomiarową co 100 ml, do pełnej pojemności oferowanego wkładu (1000 ml,</t>
    </r>
    <r>
      <rPr>
        <b/>
        <sz val="12"/>
        <color theme="3"/>
        <rFont val="Calibri"/>
        <family val="2"/>
        <charset val="238"/>
        <scheme val="minor"/>
      </rPr>
      <t xml:space="preserve"> 2000mi</t>
    </r>
    <r>
      <rPr>
        <b/>
        <sz val="12"/>
        <color theme="4" tint="-0.249977111117893"/>
        <rFont val="Calibri"/>
        <family val="2"/>
        <charset val="238"/>
        <scheme val="minor"/>
      </rPr>
      <t>,</t>
    </r>
    <r>
      <rPr>
        <b/>
        <sz val="12"/>
        <color indexed="8"/>
        <rFont val="Calibri"/>
        <family val="2"/>
        <charset val="238"/>
        <scheme val="minor"/>
      </rPr>
      <t xml:space="preserve"> 3000 ml), odparny na środki dezynfekcyjne, światło UV (lampy bakteriobójcze UV) oraz parę, kompatybilny z wkładami jednorazowego użytku, wyposażony w uchwyt do mocowników ściennych, szynowych lub wózków jezdnych; kanister bez żadnych dodatkowych przyłączy (otworów) typu próżnia/ ssanie; wszystkie kanistry wielokrotnego użytku (z możliwością ich autoklawowania w temp. do 121 C); nie zawierający PCV; każdy kanister posiadajacy informację o metodzie sterylizacji</t>
    </r>
  </si>
  <si>
    <r>
      <t xml:space="preserve">Światłowód radialny umożliwiający leczenie hemoroidów II i III stopnia, przetok odbytu oraz torbieli włosowych , jednorazowy, sterylny,  pakowany pojedynczo, </t>
    </r>
    <r>
      <rPr>
        <b/>
        <sz val="12"/>
        <rFont val="Calibri"/>
        <family val="2"/>
        <charset val="238"/>
        <scheme val="minor"/>
      </rPr>
      <t>do posiadanego przez Zamawiającego lasera diodowego Leonardo Dual 45 (op. 10sztuk )</t>
    </r>
  </si>
  <si>
    <r>
      <t xml:space="preserve">Światłowód radialny umożliwiający zastosowanie w leczeniu schorzeń w dziedzinnie otolaryngologii oraz chirurgii głowy i szyi, z płaskim czołem, o średnicy rdzenia 600um, średnica zewnętrzna 0,96mm, 10-cio razowy, autoklawowalny, </t>
    </r>
    <r>
      <rPr>
        <b/>
        <sz val="12"/>
        <rFont val="Calibri"/>
        <family val="2"/>
        <charset val="238"/>
        <scheme val="minor"/>
      </rPr>
      <t>do posiadanego przez Zamawiającego lasera diodowego Leonardo Dual 45 (op. 10sztuk)</t>
    </r>
  </si>
  <si>
    <r>
      <t>30. Zgodność z Rozporządzeniem Parlamentu Europejskiego i Rady (UE) </t>
    </r>
    <r>
      <rPr>
        <i/>
        <sz val="12"/>
        <rFont val="Calibri"/>
        <family val="2"/>
        <charset val="238"/>
        <scheme val="minor"/>
      </rPr>
      <t>2017/745 w sprawie</t>
    </r>
    <r>
      <rPr>
        <sz val="12"/>
        <rFont val="Calibri"/>
        <family val="2"/>
        <charset val="238"/>
        <scheme val="minor"/>
      </rPr>
      <t xml:space="preserve"> Wyrobów Medycznych (MDR).</t>
    </r>
  </si>
  <si>
    <t>2. Kształt anatomiczny do jednorazowego użytku w systemie podwójnego zakładania</t>
  </si>
  <si>
    <t>3. Mankiet o równomiernie rolowanym brzegu.</t>
  </si>
  <si>
    <t>4. Powierzchnia zewnętrzna w rękawicy wewnętrznej gładka, chlorowana – w rękawicy zewnętrznej mikroteksturowana polimeryzowana.</t>
  </si>
  <si>
    <t>5.Powierzchnia wewnętrzna w obu rękawicach polimeryzowana</t>
  </si>
  <si>
    <t>6.Rękawica wewnętrzna długość min. 282mm, grubość na palcu 0,19mm, na dłoni 0,18mm oraz na mankiecie 0,14mm</t>
  </si>
  <si>
    <t>8.Poziom AQL 0,65</t>
  </si>
  <si>
    <t>9.Rękawice zaklasyfikowane w klasie II a zgodnie z Dyrektywą o wyrobach medycznych 93/42/EEC &amp; 2007/47/EC oraz jako środek ochrony indywidualnej w kategorii III zgodnie z Rozporządzeniem (UE) 2016/425.</t>
  </si>
  <si>
    <t>10.Zgodnie z normą EN 455-1.</t>
  </si>
  <si>
    <t>11.Zgodnie z normą EN 455-2.</t>
  </si>
  <si>
    <t>12.Zgodnie z normą EN 455-3.</t>
  </si>
  <si>
    <t>13.Zgodnie z normą EN 455-4.</t>
  </si>
  <si>
    <t>14.Zgodnie z normą EN ISO 374-1.</t>
  </si>
  <si>
    <t>16.Zgodnie z normą EN ISO 374-4.</t>
  </si>
  <si>
    <t>17.Zgodnie z normą EN ISO 374-5.</t>
  </si>
  <si>
    <t>18.Zgodnie z normą EN  16523 – 1.</t>
  </si>
  <si>
    <t>19.Zgodnie z normą EN ISO 2142.</t>
  </si>
  <si>
    <t>20.Rozmiary 6,0 – 9,0.</t>
  </si>
  <si>
    <r>
      <t>21.</t>
    </r>
    <r>
      <rPr>
        <sz val="12"/>
        <color rgb="FF000000"/>
        <rFont val="Calibri"/>
        <family val="2"/>
        <charset val="238"/>
        <scheme val="minor"/>
      </rPr>
      <t>Do kontaktu z pacjentami wysokiego ryzyka (zdiagnozowanymi nosicielami).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</si>
</sst>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5]General"/>
    <numFmt numFmtId="165" formatCode="_-* #,##0.00\ _z_ł_-;\-* #,##0.00\ _z_ł_-;_-* &quot;-&quot;??\ _z_ł_-;_-@_-"/>
  </numFmts>
  <fonts count="27">
    <font>
      <sz val="11"/>
      <color theme="1"/>
      <name val="Calibri"/>
      <family val="2"/>
      <charset val="238"/>
      <scheme val="minor"/>
    </font>
    <font>
      <b/>
      <sz val="12"/>
      <color theme="1"/>
      <name val="Calibri"/>
      <family val="2"/>
      <charset val="238"/>
      <scheme val="minor"/>
    </font>
    <font>
      <b/>
      <sz val="12"/>
      <color indexed="8"/>
      <name val="Calibri"/>
      <family val="2"/>
      <charset val="238"/>
      <scheme val="minor"/>
    </font>
    <font>
      <b/>
      <sz val="12"/>
      <color rgb="FF000000"/>
      <name val="Calibri"/>
      <family val="2"/>
      <charset val="238"/>
      <scheme val="minor"/>
    </font>
    <font>
      <sz val="11"/>
      <color theme="1"/>
      <name val="Czcionka tekstu podstawowego"/>
      <family val="2"/>
      <charset val="238"/>
    </font>
    <font>
      <b/>
      <sz val="12"/>
      <name val="Calibri"/>
      <family val="2"/>
      <charset val="238"/>
      <scheme val="minor"/>
    </font>
    <font>
      <sz val="11"/>
      <color indexed="8"/>
      <name val="Czcionka tekstu podstawowego"/>
      <family val="2"/>
      <charset val="238"/>
    </font>
    <font>
      <sz val="10"/>
      <color theme="1"/>
      <name val="Tahoma"/>
      <family val="2"/>
    </font>
    <font>
      <sz val="10"/>
      <name val="Arial"/>
      <family val="2"/>
      <charset val="238"/>
    </font>
    <font>
      <sz val="11"/>
      <color rgb="FF000000"/>
      <name val="Czcionka tekstu podstawowego"/>
      <charset val="238"/>
    </font>
    <font>
      <sz val="11"/>
      <color rgb="FF000000"/>
      <name val="Calibri"/>
      <family val="2"/>
      <charset val="238"/>
    </font>
    <font>
      <sz val="8"/>
      <name val="Calibri"/>
      <family val="2"/>
      <charset val="238"/>
      <scheme val="minor"/>
    </font>
    <font>
      <sz val="12"/>
      <color theme="1"/>
      <name val="Calibri"/>
      <family val="2"/>
      <charset val="238"/>
      <scheme val="minor"/>
    </font>
    <font>
      <b/>
      <i/>
      <sz val="12"/>
      <color theme="1"/>
      <name val="Calibri"/>
      <family val="2"/>
      <charset val="238"/>
      <scheme val="minor"/>
    </font>
    <font>
      <b/>
      <i/>
      <sz val="12"/>
      <color rgb="FF000000"/>
      <name val="Calibri"/>
      <family val="2"/>
      <charset val="238"/>
      <scheme val="minor"/>
    </font>
    <font>
      <b/>
      <i/>
      <sz val="12"/>
      <name val="Calibri"/>
      <family val="2"/>
      <charset val="238"/>
      <scheme val="minor"/>
    </font>
    <font>
      <b/>
      <u/>
      <sz val="12"/>
      <color indexed="8"/>
      <name val="Calibri"/>
      <family val="2"/>
      <charset val="238"/>
      <scheme val="minor"/>
    </font>
    <font>
      <b/>
      <sz val="12"/>
      <color indexed="10"/>
      <name val="Calibri"/>
      <family val="2"/>
      <charset val="238"/>
      <scheme val="minor"/>
    </font>
    <font>
      <b/>
      <u/>
      <sz val="12"/>
      <name val="Calibri"/>
      <family val="2"/>
      <charset val="238"/>
      <scheme val="minor"/>
    </font>
    <font>
      <b/>
      <i/>
      <u/>
      <sz val="12"/>
      <color theme="1"/>
      <name val="Calibri"/>
      <family val="2"/>
      <charset val="238"/>
      <scheme val="minor"/>
    </font>
    <font>
      <sz val="12"/>
      <name val="Calibri"/>
      <family val="2"/>
      <charset val="238"/>
      <scheme val="minor"/>
    </font>
    <font>
      <b/>
      <sz val="12"/>
      <name val="Times New Roman"/>
      <family val="1"/>
      <charset val="238"/>
    </font>
    <font>
      <b/>
      <sz val="12"/>
      <color theme="3"/>
      <name val="Calibri"/>
      <family val="2"/>
      <charset val="238"/>
      <scheme val="minor"/>
    </font>
    <font>
      <b/>
      <sz val="12"/>
      <color theme="4" tint="-0.249977111117893"/>
      <name val="Calibri"/>
      <family val="2"/>
      <charset val="238"/>
      <scheme val="minor"/>
    </font>
    <font>
      <b/>
      <sz val="12"/>
      <color theme="1"/>
      <name val="Times New Roman"/>
      <family val="1"/>
      <charset val="238"/>
    </font>
    <font>
      <i/>
      <sz val="12"/>
      <name val="Calibri"/>
      <family val="2"/>
      <charset val="238"/>
      <scheme val="minor"/>
    </font>
    <font>
      <sz val="12"/>
      <color rgb="FF000000"/>
      <name val="Calibri"/>
      <family val="2"/>
      <charset val="238"/>
      <scheme val="minor"/>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
    <xf numFmtId="0" fontId="0" fillId="0" borderId="0"/>
    <xf numFmtId="0" fontId="4" fillId="0" borderId="0"/>
    <xf numFmtId="0" fontId="6" fillId="0" borderId="0"/>
    <xf numFmtId="0" fontId="7" fillId="0" borderId="0"/>
    <xf numFmtId="0" fontId="8" fillId="0" borderId="0"/>
    <xf numFmtId="164" fontId="9" fillId="0" borderId="0" applyBorder="0" applyProtection="0"/>
    <xf numFmtId="164" fontId="10" fillId="0" borderId="0" applyBorder="0" applyProtection="0"/>
  </cellStyleXfs>
  <cellXfs count="182">
    <xf numFmtId="0" fontId="0" fillId="0" borderId="0" xfId="0"/>
    <xf numFmtId="14" fontId="1" fillId="0" borderId="0" xfId="0" applyNumberFormat="1" applyFont="1"/>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1" fillId="0" borderId="0" xfId="0" applyFont="1"/>
    <xf numFmtId="0" fontId="3" fillId="0" borderId="0" xfId="0" applyFont="1"/>
    <xf numFmtId="0" fontId="1" fillId="0" borderId="0" xfId="0" applyFont="1" applyAlignment="1">
      <alignment horizontal="center"/>
    </xf>
    <xf numFmtId="0" fontId="1" fillId="0" borderId="3" xfId="0" applyFont="1" applyBorder="1"/>
    <xf numFmtId="0" fontId="5" fillId="0" borderId="1" xfId="0" applyFont="1" applyBorder="1" applyAlignment="1">
      <alignment horizontal="left" vertical="center" wrapText="1"/>
    </xf>
    <xf numFmtId="0" fontId="1" fillId="0" borderId="3" xfId="0" applyFont="1" applyBorder="1" applyAlignment="1">
      <alignment wrapText="1"/>
    </xf>
    <xf numFmtId="0" fontId="1" fillId="0" borderId="0" xfId="0" applyFont="1" applyAlignment="1">
      <alignment horizontal="left" wrapText="1"/>
    </xf>
    <xf numFmtId="0" fontId="2" fillId="2" borderId="1" xfId="0" applyFont="1" applyFill="1" applyBorder="1" applyAlignment="1">
      <alignment horizontal="left" wrapText="1"/>
    </xf>
    <xf numFmtId="0" fontId="5" fillId="0" borderId="0" xfId="1" applyFont="1" applyAlignment="1">
      <alignment horizontal="left" vertical="center" wrapText="1"/>
    </xf>
    <xf numFmtId="0" fontId="5" fillId="0" borderId="0" xfId="0" applyFont="1" applyAlignment="1">
      <alignment wrapText="1"/>
    </xf>
    <xf numFmtId="0" fontId="1" fillId="0" borderId="0" xfId="0" applyFont="1" applyAlignment="1">
      <alignment wrapText="1"/>
    </xf>
    <xf numFmtId="0" fontId="5" fillId="3" borderId="1" xfId="0" applyFont="1" applyFill="1" applyBorder="1" applyAlignment="1">
      <alignment horizontal="left" vertical="center" wrapText="1"/>
    </xf>
    <xf numFmtId="0" fontId="5" fillId="4" borderId="8" xfId="0" applyFont="1" applyFill="1" applyBorder="1" applyAlignment="1">
      <alignment horizontal="center" wrapText="1"/>
    </xf>
    <xf numFmtId="0" fontId="12" fillId="0" borderId="0" xfId="0" applyFont="1" applyAlignment="1">
      <alignment horizontal="left" wrapText="1"/>
    </xf>
    <xf numFmtId="0" fontId="12" fillId="0" borderId="0" xfId="0" applyFont="1"/>
    <xf numFmtId="0" fontId="12" fillId="0" borderId="0" xfId="0" applyFont="1"/>
    <xf numFmtId="0" fontId="12" fillId="0" borderId="0" xfId="0" applyFont="1" applyAlignment="1">
      <alignment wrapText="1"/>
    </xf>
    <xf numFmtId="0" fontId="1" fillId="0" borderId="0" xfId="0" applyFont="1" applyAlignment="1">
      <alignment horizontal="center" wrapText="1"/>
    </xf>
    <xf numFmtId="14" fontId="12" fillId="0" borderId="0" xfId="0" applyNumberFormat="1" applyFont="1"/>
    <xf numFmtId="0" fontId="12" fillId="0" borderId="0" xfId="0" applyFont="1" applyAlignment="1">
      <alignment horizontal="center"/>
    </xf>
    <xf numFmtId="0" fontId="13" fillId="2" borderId="1" xfId="0" applyFont="1" applyFill="1" applyBorder="1" applyAlignment="1">
      <alignment horizontal="left" wrapText="1"/>
    </xf>
    <xf numFmtId="0" fontId="14"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12" fillId="0" borderId="1" xfId="0" applyFont="1" applyBorder="1" applyAlignment="1">
      <alignment horizontal="left" wrapText="1"/>
    </xf>
    <xf numFmtId="0" fontId="1" fillId="0" borderId="1" xfId="0" quotePrefix="1" applyFont="1" applyBorder="1" applyAlignment="1">
      <alignment wrapText="1"/>
    </xf>
    <xf numFmtId="0" fontId="1" fillId="0" borderId="1" xfId="0" applyFont="1" applyBorder="1"/>
    <xf numFmtId="0" fontId="1" fillId="0" borderId="1" xfId="0" applyFont="1" applyBorder="1" applyAlignment="1">
      <alignment horizontal="left"/>
    </xf>
    <xf numFmtId="0" fontId="1" fillId="0" borderId="1" xfId="0" applyFont="1" applyBorder="1" applyAlignment="1">
      <alignment horizontal="center"/>
    </xf>
    <xf numFmtId="4" fontId="1" fillId="0" borderId="1" xfId="0" applyNumberFormat="1" applyFont="1" applyBorder="1"/>
    <xf numFmtId="9" fontId="1" fillId="0" borderId="1" xfId="0" applyNumberFormat="1" applyFont="1" applyBorder="1"/>
    <xf numFmtId="0" fontId="2" fillId="3" borderId="2" xfId="0" applyFont="1" applyFill="1" applyBorder="1" applyAlignment="1">
      <alignment horizontal="left" vertical="center" wrapText="1"/>
    </xf>
    <xf numFmtId="0" fontId="2" fillId="3" borderId="1" xfId="0" applyFont="1" applyFill="1" applyBorder="1" applyAlignment="1">
      <alignment horizontal="left" vertical="center" wrapText="1"/>
    </xf>
    <xf numFmtId="0" fontId="16" fillId="3"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3" borderId="2" xfId="0" applyFont="1" applyFill="1" applyBorder="1" applyAlignment="1">
      <alignment horizontal="justify" vertical="center" wrapText="1"/>
    </xf>
    <xf numFmtId="4" fontId="1" fillId="0" borderId="0" xfId="0" applyNumberFormat="1" applyFont="1"/>
    <xf numFmtId="4" fontId="1" fillId="0" borderId="0" xfId="0" applyNumberFormat="1" applyFont="1" applyAlignment="1">
      <alignment horizontal="center" wrapText="1"/>
    </xf>
    <xf numFmtId="0" fontId="12" fillId="0" borderId="0" xfId="0" applyFont="1" applyAlignment="1">
      <alignment horizontal="center" wrapText="1"/>
    </xf>
    <xf numFmtId="0" fontId="2" fillId="2" borderId="2" xfId="0" applyFont="1" applyFill="1" applyBorder="1" applyAlignment="1">
      <alignment horizontal="left"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0" fontId="12" fillId="0" borderId="1" xfId="0" quotePrefix="1" applyFont="1" applyBorder="1" applyAlignment="1">
      <alignment horizontal="left" wrapText="1"/>
    </xf>
    <xf numFmtId="0" fontId="5" fillId="3" borderId="1" xfId="1" applyFont="1" applyFill="1" applyBorder="1" applyAlignment="1">
      <alignment horizontal="justify" vertical="center" wrapText="1"/>
    </xf>
    <xf numFmtId="0" fontId="1" fillId="0" borderId="1" xfId="0" quotePrefix="1" applyFont="1" applyBorder="1"/>
    <xf numFmtId="0" fontId="5" fillId="3" borderId="1" xfId="1" applyFont="1" applyFill="1" applyBorder="1" applyAlignment="1">
      <alignment horizontal="left" vertical="center" wrapText="1"/>
    </xf>
    <xf numFmtId="0" fontId="5" fillId="3" borderId="2" xfId="1" applyFont="1" applyFill="1" applyBorder="1" applyAlignment="1">
      <alignment horizontal="left" vertical="center" wrapText="1"/>
    </xf>
    <xf numFmtId="0" fontId="5" fillId="3" borderId="2" xfId="1" applyFont="1" applyFill="1" applyBorder="1" applyAlignment="1">
      <alignment vertical="center" wrapText="1"/>
    </xf>
    <xf numFmtId="0" fontId="2" fillId="3" borderId="1" xfId="1" applyFont="1" applyFill="1" applyBorder="1" applyAlignment="1">
      <alignment horizontal="left" vertical="center" wrapText="1"/>
    </xf>
    <xf numFmtId="0" fontId="13" fillId="2" borderId="2" xfId="0" applyFont="1" applyFill="1" applyBorder="1" applyAlignment="1">
      <alignment horizontal="left" wrapText="1"/>
    </xf>
    <xf numFmtId="0" fontId="14" fillId="2" borderId="2" xfId="0" applyFont="1" applyFill="1" applyBorder="1" applyAlignment="1">
      <alignment horizontal="center" vertical="center"/>
    </xf>
    <xf numFmtId="0" fontId="15" fillId="2" borderId="2" xfId="0" applyFont="1" applyFill="1" applyBorder="1" applyAlignment="1">
      <alignment horizontal="center" vertical="center"/>
    </xf>
    <xf numFmtId="0" fontId="16" fillId="3" borderId="1" xfId="1" applyFont="1" applyFill="1" applyBorder="1" applyAlignment="1">
      <alignment horizontal="left" vertical="center" wrapText="1"/>
    </xf>
    <xf numFmtId="0" fontId="5" fillId="3" borderId="1" xfId="1" applyFont="1" applyFill="1" applyBorder="1" applyAlignment="1">
      <alignment vertical="center" wrapText="1"/>
    </xf>
    <xf numFmtId="0" fontId="2" fillId="3" borderId="1" xfId="1" applyFont="1" applyFill="1" applyBorder="1" applyAlignment="1">
      <alignment vertical="center" wrapText="1"/>
    </xf>
    <xf numFmtId="0" fontId="18" fillId="3" borderId="1" xfId="1" applyFont="1" applyFill="1" applyBorder="1" applyAlignment="1">
      <alignment vertical="center" wrapText="1"/>
    </xf>
    <xf numFmtId="0" fontId="16" fillId="3" borderId="1" xfId="1" applyFont="1" applyFill="1" applyBorder="1" applyAlignment="1">
      <alignment vertical="center" wrapText="1"/>
    </xf>
    <xf numFmtId="0" fontId="5" fillId="0" borderId="1" xfId="1" applyFont="1" applyBorder="1" applyAlignment="1">
      <alignment vertical="center" wrapText="1"/>
    </xf>
    <xf numFmtId="0" fontId="1" fillId="0" borderId="1" xfId="0" quotePrefix="1" applyFont="1" applyBorder="1" applyAlignment="1">
      <alignment horizontal="left" wrapText="1"/>
    </xf>
    <xf numFmtId="0" fontId="1" fillId="0" borderId="1" xfId="0" applyFont="1" applyBorder="1" applyAlignment="1">
      <alignment wrapText="1"/>
    </xf>
    <xf numFmtId="0" fontId="5" fillId="0" borderId="0" xfId="1" applyFont="1" applyAlignment="1">
      <alignment vertical="center" wrapText="1"/>
    </xf>
    <xf numFmtId="4" fontId="1" fillId="0" borderId="3" xfId="0" applyNumberFormat="1" applyFont="1" applyBorder="1"/>
    <xf numFmtId="0" fontId="1" fillId="0" borderId="1" xfId="0" applyFont="1" applyBorder="1" applyAlignment="1">
      <alignment horizontal="left" wrapText="1"/>
    </xf>
    <xf numFmtId="0" fontId="5" fillId="3" borderId="1" xfId="2" applyFont="1" applyFill="1" applyBorder="1" applyAlignment="1">
      <alignment vertical="center" wrapText="1"/>
    </xf>
    <xf numFmtId="0" fontId="14" fillId="0" borderId="2" xfId="0" applyFont="1" applyBorder="1" applyAlignment="1">
      <alignment horizontal="center" vertical="center"/>
    </xf>
    <xf numFmtId="0" fontId="3" fillId="0" borderId="2" xfId="0" applyFont="1" applyBorder="1" applyAlignment="1">
      <alignment horizontal="left"/>
    </xf>
    <xf numFmtId="0" fontId="5" fillId="0" borderId="2" xfId="0" applyFont="1" applyBorder="1" applyAlignment="1">
      <alignment horizontal="center"/>
    </xf>
    <xf numFmtId="4" fontId="5" fillId="0" borderId="2" xfId="0" applyNumberFormat="1" applyFont="1" applyBorder="1" applyAlignment="1">
      <alignment horizontal="right"/>
    </xf>
    <xf numFmtId="4" fontId="3" fillId="0" borderId="2" xfId="0" applyNumberFormat="1" applyFont="1" applyBorder="1" applyAlignment="1">
      <alignment horizontal="right"/>
    </xf>
    <xf numFmtId="9" fontId="3" fillId="0" borderId="2" xfId="0" applyNumberFormat="1" applyFont="1" applyBorder="1" applyAlignment="1">
      <alignment horizontal="right"/>
    </xf>
    <xf numFmtId="0" fontId="5" fillId="3" borderId="1" xfId="2" applyFont="1" applyFill="1" applyBorder="1" applyAlignment="1">
      <alignment horizontal="left" vertical="center" wrapText="1"/>
    </xf>
    <xf numFmtId="0" fontId="2" fillId="3" borderId="1" xfId="2" applyFont="1" applyFill="1" applyBorder="1" applyAlignment="1">
      <alignment vertical="center" wrapText="1"/>
    </xf>
    <xf numFmtId="4" fontId="1" fillId="0" borderId="1" xfId="0" applyNumberFormat="1" applyFont="1" applyBorder="1" applyAlignment="1">
      <alignment horizontal="right"/>
    </xf>
    <xf numFmtId="0" fontId="1" fillId="3" borderId="1" xfId="0" applyFont="1" applyFill="1" applyBorder="1" applyAlignment="1">
      <alignment horizontal="left" wrapText="1"/>
    </xf>
    <xf numFmtId="0" fontId="1" fillId="3" borderId="1" xfId="0" applyFont="1" applyFill="1" applyBorder="1" applyAlignment="1">
      <alignment wrapText="1"/>
    </xf>
    <xf numFmtId="0" fontId="1" fillId="3" borderId="1" xfId="0" applyFont="1" applyFill="1" applyBorder="1"/>
    <xf numFmtId="0" fontId="3" fillId="3" borderId="2" xfId="0" applyFont="1" applyFill="1" applyBorder="1" applyAlignment="1">
      <alignment horizontal="left"/>
    </xf>
    <xf numFmtId="0" fontId="1" fillId="3" borderId="1" xfId="0" applyFont="1" applyFill="1" applyBorder="1" applyAlignment="1">
      <alignment horizontal="center"/>
    </xf>
    <xf numFmtId="4" fontId="1" fillId="3" borderId="1" xfId="0" applyNumberFormat="1" applyFont="1" applyFill="1" applyBorder="1" applyAlignment="1">
      <alignment horizontal="right"/>
    </xf>
    <xf numFmtId="4" fontId="3" fillId="3" borderId="2" xfId="0" applyNumberFormat="1" applyFont="1" applyFill="1" applyBorder="1" applyAlignment="1">
      <alignment horizontal="right"/>
    </xf>
    <xf numFmtId="9" fontId="3" fillId="3" borderId="2" xfId="0" applyNumberFormat="1" applyFont="1" applyFill="1" applyBorder="1" applyAlignment="1">
      <alignment horizontal="right"/>
    </xf>
    <xf numFmtId="0" fontId="1" fillId="3" borderId="0" xfId="0" applyFont="1" applyFill="1" applyAlignment="1">
      <alignment wrapText="1"/>
    </xf>
    <xf numFmtId="0" fontId="2" fillId="3" borderId="1" xfId="2" applyFont="1" applyFill="1" applyBorder="1" applyAlignment="1">
      <alignment horizontal="left" vertical="center" wrapText="1"/>
    </xf>
    <xf numFmtId="9" fontId="3" fillId="0" borderId="1" xfId="0" applyNumberFormat="1" applyFont="1" applyBorder="1" applyAlignment="1">
      <alignment horizontal="right"/>
    </xf>
    <xf numFmtId="4" fontId="3" fillId="0" borderId="1" xfId="0" applyNumberFormat="1" applyFont="1" applyBorder="1" applyAlignment="1">
      <alignment horizontal="right"/>
    </xf>
    <xf numFmtId="0" fontId="1" fillId="0" borderId="0" xfId="0" applyFont="1" applyAlignment="1">
      <alignment horizontal="left" vertical="center" wrapText="1"/>
    </xf>
    <xf numFmtId="0" fontId="12" fillId="0" borderId="1" xfId="1" applyFont="1" applyBorder="1" applyAlignment="1">
      <alignment horizontal="left" wrapText="1"/>
    </xf>
    <xf numFmtId="0" fontId="1" fillId="0" borderId="0" xfId="3" applyFont="1" applyAlignment="1">
      <alignment vertical="center" wrapText="1"/>
    </xf>
    <xf numFmtId="0" fontId="1" fillId="3" borderId="1" xfId="1" applyFont="1" applyFill="1" applyBorder="1" applyAlignment="1">
      <alignment horizontal="left" vertical="center" wrapText="1"/>
    </xf>
    <xf numFmtId="0" fontId="1" fillId="0" borderId="1" xfId="1" applyFont="1" applyBorder="1" applyAlignment="1">
      <alignment horizontal="left" vertical="center" wrapText="1"/>
    </xf>
    <xf numFmtId="0" fontId="1" fillId="2" borderId="1" xfId="0" applyFont="1" applyFill="1" applyBorder="1" applyAlignment="1">
      <alignment horizontal="left" wrapText="1"/>
    </xf>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quotePrefix="1" applyFont="1" applyBorder="1" applyAlignment="1">
      <alignment horizontal="left" wrapText="1"/>
    </xf>
    <xf numFmtId="0" fontId="3" fillId="0" borderId="1" xfId="0" applyFont="1" applyBorder="1" applyAlignment="1">
      <alignment horizontal="center"/>
    </xf>
    <xf numFmtId="0" fontId="3" fillId="0" borderId="1" xfId="0" applyFont="1" applyBorder="1" applyAlignment="1">
      <alignment horizontal="left" wrapText="1"/>
    </xf>
    <xf numFmtId="0" fontId="1" fillId="0" borderId="1" xfId="0" applyFont="1" applyBorder="1" applyAlignment="1">
      <alignment horizontal="center" wrapText="1"/>
    </xf>
    <xf numFmtId="4" fontId="1" fillId="0" borderId="1" xfId="0" applyNumberFormat="1" applyFont="1" applyBorder="1" applyAlignment="1">
      <alignment horizontal="right" wrapText="1"/>
    </xf>
    <xf numFmtId="9" fontId="3" fillId="0" borderId="1" xfId="0" applyNumberFormat="1" applyFont="1" applyBorder="1" applyAlignment="1">
      <alignment horizontal="right" wrapText="1"/>
    </xf>
    <xf numFmtId="0" fontId="5" fillId="3" borderId="1" xfId="0" quotePrefix="1" applyFont="1" applyFill="1" applyBorder="1" applyAlignment="1">
      <alignment horizontal="left" wrapText="1"/>
    </xf>
    <xf numFmtId="0" fontId="3" fillId="3" borderId="1" xfId="0" applyFont="1" applyFill="1" applyBorder="1" applyAlignment="1">
      <alignment horizontal="center"/>
    </xf>
    <xf numFmtId="0" fontId="3" fillId="3" borderId="1" xfId="0" applyFont="1" applyFill="1" applyBorder="1" applyAlignment="1">
      <alignment horizontal="left" wrapText="1"/>
    </xf>
    <xf numFmtId="0" fontId="1" fillId="3" borderId="1" xfId="0" applyFont="1" applyFill="1" applyBorder="1" applyAlignment="1">
      <alignment horizontal="center" wrapText="1"/>
    </xf>
    <xf numFmtId="4" fontId="1" fillId="3" borderId="1" xfId="0" applyNumberFormat="1" applyFont="1" applyFill="1" applyBorder="1" applyAlignment="1">
      <alignment horizontal="right" wrapText="1"/>
    </xf>
    <xf numFmtId="9" fontId="3" fillId="3" borderId="1" xfId="0" applyNumberFormat="1" applyFont="1" applyFill="1" applyBorder="1" applyAlignment="1">
      <alignment horizontal="right" wrapText="1"/>
    </xf>
    <xf numFmtId="0" fontId="5" fillId="0" borderId="1" xfId="0" quotePrefix="1" applyFont="1" applyBorder="1" applyAlignment="1">
      <alignment wrapText="1"/>
    </xf>
    <xf numFmtId="0" fontId="20" fillId="3" borderId="3" xfId="1" applyFont="1" applyFill="1" applyBorder="1" applyAlignment="1">
      <alignment horizontal="left" wrapText="1"/>
    </xf>
    <xf numFmtId="0" fontId="5" fillId="3" borderId="1" xfId="1" applyFont="1" applyFill="1" applyBorder="1" applyAlignment="1">
      <alignment wrapText="1"/>
    </xf>
    <xf numFmtId="0" fontId="5" fillId="3" borderId="3" xfId="1" applyFont="1" applyFill="1" applyBorder="1" applyAlignment="1">
      <alignment wrapText="1"/>
    </xf>
    <xf numFmtId="0" fontId="21" fillId="3" borderId="3" xfId="1" applyFont="1" applyFill="1" applyBorder="1" applyAlignment="1">
      <alignment horizontal="left" vertical="center" wrapText="1"/>
    </xf>
    <xf numFmtId="0" fontId="5" fillId="0" borderId="1" xfId="1" applyFont="1" applyBorder="1" applyAlignment="1">
      <alignment wrapText="1"/>
    </xf>
    <xf numFmtId="0" fontId="21" fillId="0" borderId="1" xfId="1" applyFont="1" applyBorder="1" applyAlignment="1">
      <alignment horizontal="left" vertical="center" wrapText="1"/>
    </xf>
    <xf numFmtId="0" fontId="21" fillId="3" borderId="1" xfId="1" applyFont="1" applyFill="1" applyBorder="1" applyAlignment="1">
      <alignment horizontal="left" vertical="center" wrapText="1"/>
    </xf>
    <xf numFmtId="0" fontId="5" fillId="0" borderId="1" xfId="0" applyFont="1" applyBorder="1" applyAlignment="1">
      <alignment vertical="center" wrapText="1"/>
    </xf>
    <xf numFmtId="0" fontId="5" fillId="0" borderId="1" xfId="4" applyFont="1" applyBorder="1" applyAlignment="1">
      <alignment horizontal="left" vertical="center" wrapText="1"/>
    </xf>
    <xf numFmtId="0" fontId="5" fillId="0" borderId="1" xfId="0" applyFont="1" applyBorder="1" applyAlignment="1">
      <alignment horizontal="left" vertical="top" wrapText="1"/>
    </xf>
    <xf numFmtId="0" fontId="5" fillId="0" borderId="0" xfId="0" applyFont="1" applyAlignment="1">
      <alignment vertical="center" wrapText="1"/>
    </xf>
    <xf numFmtId="0" fontId="18" fillId="3" borderId="1" xfId="1" applyFont="1" applyFill="1" applyBorder="1" applyAlignment="1">
      <alignment horizontal="left" vertical="center" wrapText="1"/>
    </xf>
    <xf numFmtId="0" fontId="5" fillId="0" borderId="1" xfId="1"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1" fillId="0" borderId="1" xfId="0" applyFont="1" applyBorder="1" applyAlignment="1">
      <alignment horizontal="right" wrapText="1"/>
    </xf>
    <xf numFmtId="0" fontId="1" fillId="3" borderId="1" xfId="0" applyFont="1" applyFill="1" applyBorder="1" applyAlignment="1">
      <alignment horizontal="right" wrapText="1"/>
    </xf>
    <xf numFmtId="4" fontId="1" fillId="3" borderId="1" xfId="0" applyNumberFormat="1" applyFont="1" applyFill="1" applyBorder="1"/>
    <xf numFmtId="9" fontId="1" fillId="3" borderId="1" xfId="0" applyNumberFormat="1" applyFont="1" applyFill="1" applyBorder="1"/>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2" fillId="0" borderId="0" xfId="0" applyFont="1" applyAlignment="1">
      <alignment horizontal="left" vertical="center" wrapText="1"/>
    </xf>
    <xf numFmtId="0" fontId="20" fillId="0" borderId="0" xfId="0" applyFont="1"/>
    <xf numFmtId="0" fontId="5" fillId="0" borderId="0" xfId="0" applyFont="1"/>
    <xf numFmtId="9" fontId="1" fillId="3" borderId="4" xfId="0" applyNumberFormat="1" applyFont="1" applyFill="1" applyBorder="1" applyAlignment="1">
      <alignment horizontal="right" wrapText="1"/>
    </xf>
    <xf numFmtId="0" fontId="12" fillId="0" borderId="1" xfId="0" applyFont="1" applyBorder="1"/>
    <xf numFmtId="0" fontId="1" fillId="3" borderId="1" xfId="0" applyFont="1" applyFill="1" applyBorder="1" applyAlignment="1">
      <alignment horizontal="justify" vertical="center"/>
    </xf>
    <xf numFmtId="0" fontId="12" fillId="3" borderId="1" xfId="0" applyFont="1" applyFill="1" applyBorder="1"/>
    <xf numFmtId="0" fontId="5" fillId="3" borderId="1" xfId="0" applyFont="1" applyFill="1" applyBorder="1" applyAlignment="1">
      <alignment horizontal="center"/>
    </xf>
    <xf numFmtId="0" fontId="24" fillId="0" borderId="0" xfId="0" applyFont="1"/>
    <xf numFmtId="0" fontId="1" fillId="4" borderId="8" xfId="0" applyFont="1" applyFill="1" applyBorder="1" applyAlignment="1">
      <alignment horizontal="left" wrapText="1"/>
    </xf>
    <xf numFmtId="0" fontId="1" fillId="4" borderId="8" xfId="0" applyFont="1" applyFill="1" applyBorder="1" applyAlignment="1">
      <alignment horizontal="center"/>
    </xf>
    <xf numFmtId="0" fontId="12" fillId="4" borderId="9" xfId="0" applyFont="1" applyFill="1" applyBorder="1" applyAlignment="1">
      <alignment horizontal="center"/>
    </xf>
    <xf numFmtId="0" fontId="12" fillId="4" borderId="4" xfId="0" applyFont="1" applyFill="1" applyBorder="1" applyAlignment="1">
      <alignment horizontal="center"/>
    </xf>
    <xf numFmtId="0" fontId="12" fillId="0" borderId="5" xfId="0" applyFont="1" applyBorder="1"/>
    <xf numFmtId="0" fontId="5" fillId="0" borderId="6" xfId="0" applyFont="1" applyBorder="1" applyAlignment="1">
      <alignment horizontal="justify" vertical="center"/>
    </xf>
    <xf numFmtId="0" fontId="12" fillId="0" borderId="6" xfId="0" applyFont="1" applyBorder="1"/>
    <xf numFmtId="0" fontId="1" fillId="0" borderId="6" xfId="0" applyFont="1" applyBorder="1"/>
    <xf numFmtId="165" fontId="1" fillId="0" borderId="6" xfId="0" applyNumberFormat="1" applyFont="1" applyBorder="1"/>
    <xf numFmtId="9" fontId="1" fillId="0" borderId="6" xfId="0" applyNumberFormat="1" applyFont="1" applyBorder="1"/>
    <xf numFmtId="0" fontId="20" fillId="0" borderId="6" xfId="0" applyFont="1" applyBorder="1" applyAlignment="1">
      <alignment horizontal="justify" vertical="center"/>
    </xf>
    <xf numFmtId="0" fontId="1" fillId="0" borderId="7" xfId="0" applyFont="1" applyBorder="1"/>
    <xf numFmtId="0" fontId="20" fillId="0" borderId="3" xfId="0" applyFont="1" applyBorder="1" applyAlignment="1">
      <alignment horizontal="justify" vertical="center"/>
    </xf>
    <xf numFmtId="0" fontId="12" fillId="0" borderId="3" xfId="0" applyFont="1" applyBorder="1"/>
    <xf numFmtId="0" fontId="1" fillId="0" borderId="3" xfId="0" applyFont="1" applyBorder="1"/>
    <xf numFmtId="165" fontId="1" fillId="0" borderId="3" xfId="0" applyNumberFormat="1" applyFont="1" applyBorder="1"/>
    <xf numFmtId="0" fontId="1" fillId="4" borderId="2" xfId="0" applyFont="1" applyFill="1" applyBorder="1" applyAlignment="1">
      <alignment horizontal="left" wrapText="1"/>
    </xf>
    <xf numFmtId="0" fontId="1" fillId="0" borderId="2" xfId="0" applyFont="1" applyBorder="1"/>
    <xf numFmtId="0" fontId="5" fillId="0" borderId="2" xfId="0" applyFont="1" applyBorder="1" applyAlignment="1">
      <alignment horizontal="justify" vertical="center"/>
    </xf>
    <xf numFmtId="0" fontId="12" fillId="0" borderId="2" xfId="0" applyFont="1" applyBorder="1"/>
    <xf numFmtId="165" fontId="12" fillId="0" borderId="2" xfId="0" applyNumberFormat="1" applyFont="1" applyBorder="1"/>
    <xf numFmtId="9" fontId="12" fillId="0" borderId="2" xfId="0" applyNumberFormat="1" applyFont="1" applyBorder="1"/>
    <xf numFmtId="0" fontId="12" fillId="0" borderId="6" xfId="0" applyFont="1" applyBorder="1"/>
    <xf numFmtId="165" fontId="12" fillId="0" borderId="6" xfId="0" applyNumberFormat="1" applyFont="1" applyBorder="1"/>
    <xf numFmtId="0" fontId="20" fillId="0" borderId="6" xfId="0" applyFont="1" applyBorder="1" applyAlignment="1">
      <alignment horizontal="left" vertical="center" wrapText="1"/>
    </xf>
    <xf numFmtId="165" fontId="12" fillId="0" borderId="3" xfId="0" applyNumberFormat="1" applyFont="1" applyBorder="1"/>
    <xf numFmtId="0" fontId="12" fillId="0" borderId="2" xfId="0" applyFont="1" applyBorder="1"/>
    <xf numFmtId="0" fontId="3" fillId="0" borderId="2" xfId="0" applyFont="1" applyBorder="1" applyAlignment="1">
      <alignment horizontal="left" wrapText="1"/>
    </xf>
    <xf numFmtId="0" fontId="26" fillId="0" borderId="6" xfId="0" applyFont="1" applyBorder="1" applyAlignment="1">
      <alignment horizontal="left" wrapText="1"/>
    </xf>
    <xf numFmtId="0" fontId="12" fillId="0" borderId="3" xfId="0" applyFont="1" applyBorder="1" applyAlignment="1">
      <alignment horizontal="left" wrapText="1"/>
    </xf>
    <xf numFmtId="0" fontId="24" fillId="4" borderId="8" xfId="0" applyFont="1" applyFill="1" applyBorder="1" applyAlignment="1">
      <alignment horizontal="center" wrapText="1"/>
    </xf>
    <xf numFmtId="0" fontId="5" fillId="0" borderId="2" xfId="0" applyFont="1" applyBorder="1" applyAlignment="1">
      <alignment horizontal="left" vertical="center" wrapText="1"/>
    </xf>
    <xf numFmtId="0" fontId="12" fillId="0" borderId="3" xfId="0" applyFont="1" applyBorder="1"/>
    <xf numFmtId="0" fontId="20" fillId="0" borderId="3" xfId="0" applyFont="1" applyBorder="1" applyAlignment="1">
      <alignment horizontal="left" vertical="center" wrapText="1"/>
    </xf>
    <xf numFmtId="0" fontId="1" fillId="0" borderId="0" xfId="0" applyFont="1" applyFill="1" applyAlignment="1">
      <alignment wrapText="1"/>
    </xf>
    <xf numFmtId="0" fontId="1" fillId="0" borderId="1" xfId="0" applyFont="1" applyFill="1" applyBorder="1"/>
    <xf numFmtId="0" fontId="1" fillId="0" borderId="1" xfId="0" applyFont="1" applyFill="1" applyBorder="1" applyAlignment="1">
      <alignment horizontal="left"/>
    </xf>
    <xf numFmtId="0" fontId="1" fillId="0" borderId="1" xfId="0" applyFont="1" applyFill="1" applyBorder="1" applyAlignment="1">
      <alignment horizontal="center"/>
    </xf>
    <xf numFmtId="4" fontId="1" fillId="0" borderId="1" xfId="0" applyNumberFormat="1" applyFont="1" applyFill="1" applyBorder="1"/>
    <xf numFmtId="9" fontId="1" fillId="0" borderId="1" xfId="0" applyNumberFormat="1" applyFont="1" applyFill="1" applyBorder="1"/>
  </cellXfs>
  <cellStyles count="7">
    <cellStyle name="Excel Built-in Normal" xfId="5" xr:uid="{492C50DA-13FE-47A3-A888-FA85C52D5ED8}"/>
    <cellStyle name="Normal 2" xfId="3" xr:uid="{CAB9201C-9F7C-4F89-AC79-8B3BE234612D}"/>
    <cellStyle name="Normalny" xfId="0" builtinId="0"/>
    <cellStyle name="Normalny 2" xfId="1" xr:uid="{6C23B84F-7441-49D7-BAEE-0D06F6DEE34A}"/>
    <cellStyle name="Normalny 5" xfId="6" xr:uid="{E92BC9C4-006C-48CB-8E10-027904023248}"/>
    <cellStyle name="Normalny_Arkusz1" xfId="2" xr:uid="{77C21CA6-DE06-4EB9-B1A9-A2CCF18B556B}"/>
    <cellStyle name="Normalny_Zadanie nr 1" xfId="4" xr:uid="{D28B763E-722D-4803-8B02-BFD223A819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31327-36B2-45E7-A214-E6198C823707}">
  <dimension ref="A1:K621"/>
  <sheetViews>
    <sheetView tabSelected="1" zoomScale="84" zoomScaleNormal="84" workbookViewId="0">
      <selection activeCell="H1" sqref="H1"/>
    </sheetView>
  </sheetViews>
  <sheetFormatPr defaultRowHeight="15.75"/>
  <cols>
    <col min="1" max="1" width="5.140625" style="18" customWidth="1"/>
    <col min="2" max="2" width="79.7109375" style="19" customWidth="1"/>
    <col min="3" max="3" width="54.42578125" style="19" customWidth="1"/>
    <col min="4" max="4" width="26.7109375" style="19" customWidth="1"/>
    <col min="5" max="5" width="13.28515625" style="19" customWidth="1"/>
    <col min="6" max="6" width="14.5703125" style="19" customWidth="1"/>
    <col min="7" max="7" width="18.42578125" style="19" customWidth="1"/>
    <col min="8" max="8" width="24.28515625" style="19" customWidth="1"/>
    <col min="9" max="9" width="8.85546875" style="19" customWidth="1"/>
    <col min="10" max="10" width="21.85546875" style="19" customWidth="1"/>
    <col min="11" max="11" width="12.85546875" style="19" customWidth="1"/>
    <col min="12" max="16384" width="9.140625" style="19"/>
  </cols>
  <sheetData>
    <row r="1" spans="1:11" ht="15" customHeight="1">
      <c r="I1" s="20" t="s">
        <v>415</v>
      </c>
      <c r="J1" s="20"/>
      <c r="K1" s="20"/>
    </row>
    <row r="2" spans="1:11">
      <c r="J2" s="21"/>
      <c r="K2" s="21"/>
    </row>
    <row r="3" spans="1:11">
      <c r="A3" s="22" t="s">
        <v>395</v>
      </c>
      <c r="B3" s="22"/>
      <c r="C3" s="22"/>
      <c r="D3" s="22"/>
      <c r="E3" s="22"/>
      <c r="F3" s="22"/>
      <c r="G3" s="22"/>
      <c r="H3" s="22"/>
      <c r="I3" s="22"/>
      <c r="J3" s="22"/>
      <c r="K3" s="22"/>
    </row>
    <row r="5" spans="1:11">
      <c r="B5" s="5" t="s">
        <v>242</v>
      </c>
      <c r="C5" s="1" t="s">
        <v>0</v>
      </c>
      <c r="D5" s="23"/>
      <c r="F5" s="24"/>
      <c r="H5" s="5"/>
      <c r="J5" s="5"/>
      <c r="K5" s="19" t="s">
        <v>396</v>
      </c>
    </row>
    <row r="6" spans="1:11" ht="31.5">
      <c r="A6" s="12" t="s">
        <v>1</v>
      </c>
      <c r="B6" s="2" t="s">
        <v>2</v>
      </c>
      <c r="C6" s="3" t="s">
        <v>197</v>
      </c>
      <c r="D6" s="3" t="s">
        <v>3</v>
      </c>
      <c r="E6" s="2" t="s">
        <v>4</v>
      </c>
      <c r="F6" s="2" t="s">
        <v>204</v>
      </c>
      <c r="G6" s="2" t="s">
        <v>5</v>
      </c>
      <c r="H6" s="2" t="s">
        <v>6</v>
      </c>
      <c r="I6" s="2" t="s">
        <v>7</v>
      </c>
      <c r="J6" s="4" t="s">
        <v>8</v>
      </c>
      <c r="K6" s="2" t="s">
        <v>9</v>
      </c>
    </row>
    <row r="7" spans="1:11">
      <c r="A7" s="25" t="s">
        <v>10</v>
      </c>
      <c r="B7" s="26" t="s">
        <v>11</v>
      </c>
      <c r="C7" s="26" t="s">
        <v>12</v>
      </c>
      <c r="D7" s="26" t="s">
        <v>13</v>
      </c>
      <c r="E7" s="26" t="s">
        <v>14</v>
      </c>
      <c r="F7" s="27" t="s">
        <v>15</v>
      </c>
      <c r="G7" s="27" t="s">
        <v>16</v>
      </c>
      <c r="H7" s="26" t="s">
        <v>17</v>
      </c>
      <c r="I7" s="26" t="s">
        <v>18</v>
      </c>
      <c r="J7" s="26" t="s">
        <v>19</v>
      </c>
      <c r="K7" s="26" t="s">
        <v>20</v>
      </c>
    </row>
    <row r="8" spans="1:11" ht="31.5">
      <c r="A8" s="28" t="s">
        <v>10</v>
      </c>
      <c r="B8" s="29" t="s">
        <v>21</v>
      </c>
      <c r="C8" s="30"/>
      <c r="D8" s="30"/>
      <c r="E8" s="31" t="s">
        <v>202</v>
      </c>
      <c r="F8" s="32">
        <v>3</v>
      </c>
      <c r="G8" s="33"/>
      <c r="H8" s="33">
        <f>F8*G8</f>
        <v>0</v>
      </c>
      <c r="I8" s="34">
        <v>0.08</v>
      </c>
      <c r="J8" s="33">
        <f>H8*I8+H8</f>
        <v>0</v>
      </c>
      <c r="K8" s="33">
        <f>J8/F8</f>
        <v>0</v>
      </c>
    </row>
    <row r="9" spans="1:11" ht="31.5">
      <c r="A9" s="28" t="s">
        <v>11</v>
      </c>
      <c r="B9" s="29" t="s">
        <v>22</v>
      </c>
      <c r="C9" s="30"/>
      <c r="D9" s="30"/>
      <c r="E9" s="31" t="s">
        <v>203</v>
      </c>
      <c r="F9" s="32">
        <v>45050</v>
      </c>
      <c r="G9" s="33"/>
      <c r="H9" s="33">
        <f t="shared" ref="H9:H49" si="0">F9*G9</f>
        <v>0</v>
      </c>
      <c r="I9" s="34">
        <v>0.08</v>
      </c>
      <c r="J9" s="33">
        <f t="shared" ref="J9:J49" si="1">H9*I9+H9</f>
        <v>0</v>
      </c>
      <c r="K9" s="33">
        <f t="shared" ref="K9:K49" si="2">J9/F9</f>
        <v>0</v>
      </c>
    </row>
    <row r="10" spans="1:11" ht="31.5">
      <c r="A10" s="28" t="s">
        <v>12</v>
      </c>
      <c r="B10" s="29" t="s">
        <v>23</v>
      </c>
      <c r="C10" s="30"/>
      <c r="D10" s="30"/>
      <c r="E10" s="31" t="s">
        <v>203</v>
      </c>
      <c r="F10" s="32">
        <v>42500</v>
      </c>
      <c r="G10" s="33"/>
      <c r="H10" s="33">
        <f t="shared" si="0"/>
        <v>0</v>
      </c>
      <c r="I10" s="34">
        <v>0.08</v>
      </c>
      <c r="J10" s="33">
        <f t="shared" si="1"/>
        <v>0</v>
      </c>
      <c r="K10" s="33">
        <f t="shared" si="2"/>
        <v>0</v>
      </c>
    </row>
    <row r="11" spans="1:11">
      <c r="A11" s="28" t="s">
        <v>13</v>
      </c>
      <c r="B11" s="29" t="s">
        <v>24</v>
      </c>
      <c r="C11" s="30"/>
      <c r="D11" s="30"/>
      <c r="E11" s="31" t="s">
        <v>202</v>
      </c>
      <c r="F11" s="32">
        <v>800</v>
      </c>
      <c r="G11" s="33"/>
      <c r="H11" s="33">
        <f t="shared" si="0"/>
        <v>0</v>
      </c>
      <c r="I11" s="34">
        <v>0.08</v>
      </c>
      <c r="J11" s="33">
        <f t="shared" si="1"/>
        <v>0</v>
      </c>
      <c r="K11" s="33">
        <f t="shared" si="2"/>
        <v>0</v>
      </c>
    </row>
    <row r="12" spans="1:11">
      <c r="A12" s="28" t="s">
        <v>14</v>
      </c>
      <c r="B12" s="29" t="s">
        <v>25</v>
      </c>
      <c r="C12" s="30"/>
      <c r="D12" s="30"/>
      <c r="E12" s="31" t="s">
        <v>203</v>
      </c>
      <c r="F12" s="32">
        <v>6</v>
      </c>
      <c r="G12" s="33"/>
      <c r="H12" s="33">
        <f t="shared" si="0"/>
        <v>0</v>
      </c>
      <c r="I12" s="34">
        <v>0.08</v>
      </c>
      <c r="J12" s="33">
        <f t="shared" si="1"/>
        <v>0</v>
      </c>
      <c r="K12" s="33">
        <f t="shared" si="2"/>
        <v>0</v>
      </c>
    </row>
    <row r="13" spans="1:11">
      <c r="A13" s="28" t="s">
        <v>15</v>
      </c>
      <c r="B13" s="29" t="s">
        <v>294</v>
      </c>
      <c r="C13" s="30"/>
      <c r="D13" s="30"/>
      <c r="E13" s="31" t="s">
        <v>202</v>
      </c>
      <c r="F13" s="32">
        <v>33</v>
      </c>
      <c r="G13" s="33"/>
      <c r="H13" s="33">
        <f t="shared" si="0"/>
        <v>0</v>
      </c>
      <c r="I13" s="34">
        <v>0.23</v>
      </c>
      <c r="J13" s="33">
        <f t="shared" si="1"/>
        <v>0</v>
      </c>
      <c r="K13" s="33">
        <f t="shared" si="2"/>
        <v>0</v>
      </c>
    </row>
    <row r="14" spans="1:11" ht="31.5">
      <c r="A14" s="28" t="s">
        <v>16</v>
      </c>
      <c r="B14" s="29" t="s">
        <v>26</v>
      </c>
      <c r="C14" s="30"/>
      <c r="D14" s="30"/>
      <c r="E14" s="31" t="s">
        <v>202</v>
      </c>
      <c r="F14" s="32">
        <v>276</v>
      </c>
      <c r="G14" s="33"/>
      <c r="H14" s="33">
        <f t="shared" si="0"/>
        <v>0</v>
      </c>
      <c r="I14" s="34">
        <v>0.08</v>
      </c>
      <c r="J14" s="33">
        <f t="shared" si="1"/>
        <v>0</v>
      </c>
      <c r="K14" s="33">
        <f t="shared" si="2"/>
        <v>0</v>
      </c>
    </row>
    <row r="15" spans="1:11">
      <c r="A15" s="28" t="s">
        <v>17</v>
      </c>
      <c r="B15" s="29" t="s">
        <v>283</v>
      </c>
      <c r="C15" s="30"/>
      <c r="D15" s="30"/>
      <c r="E15" s="31" t="s">
        <v>202</v>
      </c>
      <c r="F15" s="32">
        <v>56</v>
      </c>
      <c r="G15" s="33"/>
      <c r="H15" s="33">
        <f t="shared" si="0"/>
        <v>0</v>
      </c>
      <c r="I15" s="34">
        <v>0.23</v>
      </c>
      <c r="J15" s="33">
        <f t="shared" si="1"/>
        <v>0</v>
      </c>
      <c r="K15" s="33">
        <f t="shared" si="2"/>
        <v>0</v>
      </c>
    </row>
    <row r="16" spans="1:11">
      <c r="A16" s="28" t="s">
        <v>18</v>
      </c>
      <c r="B16" s="29" t="s">
        <v>27</v>
      </c>
      <c r="C16" s="30"/>
      <c r="D16" s="30"/>
      <c r="E16" s="31" t="s">
        <v>202</v>
      </c>
      <c r="F16" s="32">
        <v>537</v>
      </c>
      <c r="G16" s="33"/>
      <c r="H16" s="33">
        <f t="shared" si="0"/>
        <v>0</v>
      </c>
      <c r="I16" s="34">
        <v>0.08</v>
      </c>
      <c r="J16" s="33">
        <f t="shared" si="1"/>
        <v>0</v>
      </c>
      <c r="K16" s="33">
        <f t="shared" si="2"/>
        <v>0</v>
      </c>
    </row>
    <row r="17" spans="1:11" ht="31.5">
      <c r="A17" s="28" t="s">
        <v>19</v>
      </c>
      <c r="B17" s="29" t="s">
        <v>28</v>
      </c>
      <c r="C17" s="30"/>
      <c r="D17" s="30"/>
      <c r="E17" s="31" t="s">
        <v>203</v>
      </c>
      <c r="F17" s="32">
        <v>2000</v>
      </c>
      <c r="G17" s="33"/>
      <c r="H17" s="33">
        <f t="shared" si="0"/>
        <v>0</v>
      </c>
      <c r="I17" s="34">
        <v>0.08</v>
      </c>
      <c r="J17" s="33">
        <f t="shared" si="1"/>
        <v>0</v>
      </c>
      <c r="K17" s="33">
        <f t="shared" si="2"/>
        <v>0</v>
      </c>
    </row>
    <row r="18" spans="1:11">
      <c r="A18" s="28" t="s">
        <v>20</v>
      </c>
      <c r="B18" s="29" t="s">
        <v>29</v>
      </c>
      <c r="C18" s="30"/>
      <c r="D18" s="30"/>
      <c r="E18" s="31" t="s">
        <v>203</v>
      </c>
      <c r="F18" s="32">
        <v>9356</v>
      </c>
      <c r="G18" s="33"/>
      <c r="H18" s="33">
        <f t="shared" si="0"/>
        <v>0</v>
      </c>
      <c r="I18" s="34">
        <v>0.08</v>
      </c>
      <c r="J18" s="33">
        <f t="shared" si="1"/>
        <v>0</v>
      </c>
      <c r="K18" s="33">
        <f t="shared" si="2"/>
        <v>0</v>
      </c>
    </row>
    <row r="19" spans="1:11" ht="127.5" customHeight="1">
      <c r="A19" s="28" t="s">
        <v>30</v>
      </c>
      <c r="B19" s="29" t="s">
        <v>33</v>
      </c>
      <c r="C19" s="30"/>
      <c r="D19" s="30"/>
      <c r="E19" s="31" t="s">
        <v>203</v>
      </c>
      <c r="F19" s="32">
        <v>86</v>
      </c>
      <c r="G19" s="33"/>
      <c r="H19" s="33">
        <f t="shared" si="0"/>
        <v>0</v>
      </c>
      <c r="I19" s="34">
        <v>0.08</v>
      </c>
      <c r="J19" s="33">
        <f t="shared" si="1"/>
        <v>0</v>
      </c>
      <c r="K19" s="33">
        <f t="shared" si="2"/>
        <v>0</v>
      </c>
    </row>
    <row r="20" spans="1:11" ht="78.75">
      <c r="A20" s="28" t="s">
        <v>31</v>
      </c>
      <c r="B20" s="29" t="s">
        <v>282</v>
      </c>
      <c r="C20" s="30"/>
      <c r="D20" s="30"/>
      <c r="E20" s="31" t="s">
        <v>203</v>
      </c>
      <c r="F20" s="32">
        <v>300</v>
      </c>
      <c r="G20" s="33"/>
      <c r="H20" s="33">
        <f t="shared" si="0"/>
        <v>0</v>
      </c>
      <c r="I20" s="34">
        <v>0.08</v>
      </c>
      <c r="J20" s="33">
        <f t="shared" si="1"/>
        <v>0</v>
      </c>
      <c r="K20" s="33">
        <f t="shared" si="2"/>
        <v>0</v>
      </c>
    </row>
    <row r="21" spans="1:11" ht="78.75">
      <c r="A21" s="28" t="s">
        <v>32</v>
      </c>
      <c r="B21" s="29" t="s">
        <v>286</v>
      </c>
      <c r="C21" s="30"/>
      <c r="D21" s="30"/>
      <c r="E21" s="31" t="s">
        <v>203</v>
      </c>
      <c r="F21" s="32">
        <v>963</v>
      </c>
      <c r="G21" s="33"/>
      <c r="H21" s="33">
        <f t="shared" si="0"/>
        <v>0</v>
      </c>
      <c r="I21" s="34">
        <v>0.08</v>
      </c>
      <c r="J21" s="33">
        <f t="shared" si="1"/>
        <v>0</v>
      </c>
      <c r="K21" s="33">
        <f t="shared" si="2"/>
        <v>0</v>
      </c>
    </row>
    <row r="22" spans="1:11" ht="141.75">
      <c r="A22" s="28" t="s">
        <v>34</v>
      </c>
      <c r="B22" s="29" t="s">
        <v>285</v>
      </c>
      <c r="C22" s="30"/>
      <c r="D22" s="30"/>
      <c r="E22" s="31" t="s">
        <v>203</v>
      </c>
      <c r="F22" s="32">
        <v>2</v>
      </c>
      <c r="G22" s="33"/>
      <c r="H22" s="33">
        <f t="shared" si="0"/>
        <v>0</v>
      </c>
      <c r="I22" s="34">
        <v>0.08</v>
      </c>
      <c r="J22" s="33">
        <f t="shared" si="1"/>
        <v>0</v>
      </c>
      <c r="K22" s="33">
        <f t="shared" si="2"/>
        <v>0</v>
      </c>
    </row>
    <row r="23" spans="1:11" ht="63">
      <c r="A23" s="28" t="s">
        <v>35</v>
      </c>
      <c r="B23" s="29" t="s">
        <v>38</v>
      </c>
      <c r="C23" s="30"/>
      <c r="D23" s="30"/>
      <c r="E23" s="31" t="s">
        <v>292</v>
      </c>
      <c r="F23" s="32">
        <v>2230</v>
      </c>
      <c r="G23" s="33"/>
      <c r="H23" s="33">
        <f t="shared" si="0"/>
        <v>0</v>
      </c>
      <c r="I23" s="34">
        <v>0.08</v>
      </c>
      <c r="J23" s="33">
        <f t="shared" si="1"/>
        <v>0</v>
      </c>
      <c r="K23" s="33">
        <f t="shared" si="2"/>
        <v>0</v>
      </c>
    </row>
    <row r="24" spans="1:11" ht="63">
      <c r="A24" s="28" t="s">
        <v>36</v>
      </c>
      <c r="B24" s="29" t="s">
        <v>40</v>
      </c>
      <c r="C24" s="30"/>
      <c r="D24" s="30"/>
      <c r="E24" s="31" t="s">
        <v>292</v>
      </c>
      <c r="F24" s="32">
        <v>3005</v>
      </c>
      <c r="G24" s="33"/>
      <c r="H24" s="33">
        <f t="shared" si="0"/>
        <v>0</v>
      </c>
      <c r="I24" s="34">
        <v>0.08</v>
      </c>
      <c r="J24" s="33">
        <f t="shared" si="1"/>
        <v>0</v>
      </c>
      <c r="K24" s="33">
        <f t="shared" si="2"/>
        <v>0</v>
      </c>
    </row>
    <row r="25" spans="1:11" ht="47.25">
      <c r="A25" s="28" t="s">
        <v>37</v>
      </c>
      <c r="B25" s="29" t="s">
        <v>275</v>
      </c>
      <c r="C25" s="30"/>
      <c r="D25" s="30"/>
      <c r="E25" s="31" t="s">
        <v>292</v>
      </c>
      <c r="F25" s="32">
        <v>75</v>
      </c>
      <c r="G25" s="33"/>
      <c r="H25" s="33">
        <f t="shared" si="0"/>
        <v>0</v>
      </c>
      <c r="I25" s="34">
        <v>0.08</v>
      </c>
      <c r="J25" s="33">
        <f t="shared" si="1"/>
        <v>0</v>
      </c>
      <c r="K25" s="33">
        <f t="shared" si="2"/>
        <v>0</v>
      </c>
    </row>
    <row r="26" spans="1:11" ht="47.25">
      <c r="A26" s="28" t="s">
        <v>39</v>
      </c>
      <c r="B26" s="29" t="s">
        <v>274</v>
      </c>
      <c r="C26" s="30"/>
      <c r="D26" s="30"/>
      <c r="E26" s="31" t="s">
        <v>292</v>
      </c>
      <c r="F26" s="32">
        <v>38</v>
      </c>
      <c r="G26" s="33"/>
      <c r="H26" s="33">
        <f t="shared" si="0"/>
        <v>0</v>
      </c>
      <c r="I26" s="34">
        <v>0.08</v>
      </c>
      <c r="J26" s="33">
        <f t="shared" si="1"/>
        <v>0</v>
      </c>
      <c r="K26" s="33">
        <f t="shared" si="2"/>
        <v>0</v>
      </c>
    </row>
    <row r="27" spans="1:11" ht="31.5">
      <c r="A27" s="28" t="s">
        <v>41</v>
      </c>
      <c r="B27" s="29" t="s">
        <v>44</v>
      </c>
      <c r="C27" s="30"/>
      <c r="D27" s="30"/>
      <c r="E27" s="31" t="s">
        <v>203</v>
      </c>
      <c r="F27" s="32">
        <v>7725</v>
      </c>
      <c r="G27" s="33"/>
      <c r="H27" s="33">
        <f t="shared" si="0"/>
        <v>0</v>
      </c>
      <c r="I27" s="34">
        <v>0.08</v>
      </c>
      <c r="J27" s="33">
        <f t="shared" si="1"/>
        <v>0</v>
      </c>
      <c r="K27" s="33">
        <f t="shared" si="2"/>
        <v>0</v>
      </c>
    </row>
    <row r="28" spans="1:11" ht="78.75">
      <c r="A28" s="28" t="s">
        <v>42</v>
      </c>
      <c r="B28" s="35" t="s">
        <v>46</v>
      </c>
      <c r="C28" s="30"/>
      <c r="D28" s="30"/>
      <c r="E28" s="31" t="s">
        <v>203</v>
      </c>
      <c r="F28" s="32">
        <v>500</v>
      </c>
      <c r="G28" s="33"/>
      <c r="H28" s="33">
        <f t="shared" si="0"/>
        <v>0</v>
      </c>
      <c r="I28" s="34">
        <v>0.08</v>
      </c>
      <c r="J28" s="33">
        <f t="shared" si="1"/>
        <v>0</v>
      </c>
      <c r="K28" s="33">
        <f t="shared" si="2"/>
        <v>0</v>
      </c>
    </row>
    <row r="29" spans="1:11" ht="31.5">
      <c r="A29" s="28" t="s">
        <v>43</v>
      </c>
      <c r="B29" s="36" t="s">
        <v>48</v>
      </c>
      <c r="C29" s="30"/>
      <c r="D29" s="30"/>
      <c r="E29" s="31" t="s">
        <v>203</v>
      </c>
      <c r="F29" s="32">
        <v>755</v>
      </c>
      <c r="G29" s="33"/>
      <c r="H29" s="33">
        <f t="shared" si="0"/>
        <v>0</v>
      </c>
      <c r="I29" s="34">
        <v>0.08</v>
      </c>
      <c r="J29" s="33">
        <f t="shared" si="1"/>
        <v>0</v>
      </c>
      <c r="K29" s="33">
        <f t="shared" si="2"/>
        <v>0</v>
      </c>
    </row>
    <row r="30" spans="1:11" ht="78.75">
      <c r="A30" s="28" t="s">
        <v>45</v>
      </c>
      <c r="B30" s="37" t="s">
        <v>418</v>
      </c>
      <c r="C30" s="30"/>
      <c r="D30" s="30"/>
      <c r="E30" s="31" t="s">
        <v>203</v>
      </c>
      <c r="F30" s="32">
        <v>165</v>
      </c>
      <c r="G30" s="33"/>
      <c r="H30" s="33">
        <f t="shared" si="0"/>
        <v>0</v>
      </c>
      <c r="I30" s="34">
        <v>0.23</v>
      </c>
      <c r="J30" s="33">
        <f t="shared" si="1"/>
        <v>0</v>
      </c>
      <c r="K30" s="33">
        <f t="shared" si="2"/>
        <v>0</v>
      </c>
    </row>
    <row r="31" spans="1:11" ht="31.5">
      <c r="A31" s="28" t="s">
        <v>47</v>
      </c>
      <c r="B31" s="36" t="s">
        <v>51</v>
      </c>
      <c r="C31" s="30"/>
      <c r="D31" s="30"/>
      <c r="E31" s="31" t="s">
        <v>203</v>
      </c>
      <c r="F31" s="32">
        <v>331</v>
      </c>
      <c r="G31" s="33"/>
      <c r="H31" s="33">
        <f t="shared" si="0"/>
        <v>0</v>
      </c>
      <c r="I31" s="34">
        <v>0.08</v>
      </c>
      <c r="J31" s="33">
        <f t="shared" si="1"/>
        <v>0</v>
      </c>
      <c r="K31" s="33">
        <f t="shared" si="2"/>
        <v>0</v>
      </c>
    </row>
    <row r="32" spans="1:11" ht="63">
      <c r="A32" s="28" t="s">
        <v>49</v>
      </c>
      <c r="B32" s="35" t="s">
        <v>419</v>
      </c>
      <c r="C32" s="30"/>
      <c r="D32" s="30"/>
      <c r="E32" s="31" t="s">
        <v>202</v>
      </c>
      <c r="F32" s="32">
        <v>150</v>
      </c>
      <c r="G32" s="33"/>
      <c r="H32" s="33">
        <f t="shared" si="0"/>
        <v>0</v>
      </c>
      <c r="I32" s="34">
        <v>0.08</v>
      </c>
      <c r="J32" s="33">
        <f t="shared" si="1"/>
        <v>0</v>
      </c>
      <c r="K32" s="33">
        <f t="shared" si="2"/>
        <v>0</v>
      </c>
    </row>
    <row r="33" spans="1:11" ht="236.25">
      <c r="A33" s="28" t="s">
        <v>50</v>
      </c>
      <c r="B33" s="16" t="s">
        <v>54</v>
      </c>
      <c r="C33" s="30"/>
      <c r="D33" s="30"/>
      <c r="E33" s="31" t="s">
        <v>203</v>
      </c>
      <c r="F33" s="32">
        <v>3560</v>
      </c>
      <c r="G33" s="33"/>
      <c r="H33" s="33">
        <f t="shared" si="0"/>
        <v>0</v>
      </c>
      <c r="I33" s="34">
        <v>0.23</v>
      </c>
      <c r="J33" s="33">
        <f t="shared" si="1"/>
        <v>0</v>
      </c>
      <c r="K33" s="33">
        <f t="shared" si="2"/>
        <v>0</v>
      </c>
    </row>
    <row r="34" spans="1:11" ht="236.25">
      <c r="A34" s="28" t="s">
        <v>52</v>
      </c>
      <c r="B34" s="16" t="s">
        <v>56</v>
      </c>
      <c r="C34" s="30"/>
      <c r="D34" s="30"/>
      <c r="E34" s="31" t="s">
        <v>203</v>
      </c>
      <c r="F34" s="32">
        <v>4000</v>
      </c>
      <c r="G34" s="33"/>
      <c r="H34" s="33">
        <f t="shared" si="0"/>
        <v>0</v>
      </c>
      <c r="I34" s="34">
        <v>0.23</v>
      </c>
      <c r="J34" s="33">
        <f t="shared" si="1"/>
        <v>0</v>
      </c>
      <c r="K34" s="33">
        <f t="shared" si="2"/>
        <v>0</v>
      </c>
    </row>
    <row r="35" spans="1:11" ht="220.5">
      <c r="A35" s="28" t="s">
        <v>53</v>
      </c>
      <c r="B35" s="9" t="s">
        <v>82</v>
      </c>
      <c r="C35" s="30"/>
      <c r="D35" s="30"/>
      <c r="E35" s="31" t="s">
        <v>203</v>
      </c>
      <c r="F35" s="32">
        <v>720</v>
      </c>
      <c r="G35" s="33"/>
      <c r="H35" s="33">
        <f t="shared" si="0"/>
        <v>0</v>
      </c>
      <c r="I35" s="34">
        <v>0.23</v>
      </c>
      <c r="J35" s="33">
        <f t="shared" si="1"/>
        <v>0</v>
      </c>
      <c r="K35" s="33">
        <f t="shared" si="2"/>
        <v>0</v>
      </c>
    </row>
    <row r="36" spans="1:11" ht="236.25">
      <c r="A36" s="28" t="s">
        <v>55</v>
      </c>
      <c r="B36" s="176" t="s">
        <v>387</v>
      </c>
      <c r="C36" s="177"/>
      <c r="D36" s="177"/>
      <c r="E36" s="178" t="s">
        <v>203</v>
      </c>
      <c r="F36" s="179">
        <v>500</v>
      </c>
      <c r="G36" s="180"/>
      <c r="H36" s="180">
        <f t="shared" si="0"/>
        <v>0</v>
      </c>
      <c r="I36" s="181">
        <v>0.23</v>
      </c>
      <c r="J36" s="180">
        <f t="shared" si="1"/>
        <v>0</v>
      </c>
      <c r="K36" s="180">
        <f t="shared" si="2"/>
        <v>0</v>
      </c>
    </row>
    <row r="37" spans="1:11" ht="31.5">
      <c r="A37" s="28" t="s">
        <v>57</v>
      </c>
      <c r="B37" s="38" t="s">
        <v>58</v>
      </c>
      <c r="C37" s="30"/>
      <c r="D37" s="30"/>
      <c r="E37" s="31" t="s">
        <v>202</v>
      </c>
      <c r="F37" s="32">
        <v>25</v>
      </c>
      <c r="G37" s="33"/>
      <c r="H37" s="33">
        <f t="shared" si="0"/>
        <v>0</v>
      </c>
      <c r="I37" s="34">
        <v>0.23</v>
      </c>
      <c r="J37" s="33">
        <f t="shared" si="1"/>
        <v>0</v>
      </c>
      <c r="K37" s="33">
        <f t="shared" si="2"/>
        <v>0</v>
      </c>
    </row>
    <row r="38" spans="1:11" ht="31.5">
      <c r="A38" s="28" t="s">
        <v>59</v>
      </c>
      <c r="B38" s="38" t="s">
        <v>60</v>
      </c>
      <c r="C38" s="30"/>
      <c r="D38" s="30"/>
      <c r="E38" s="31" t="s">
        <v>202</v>
      </c>
      <c r="F38" s="32">
        <v>75</v>
      </c>
      <c r="G38" s="33"/>
      <c r="H38" s="33">
        <f t="shared" si="0"/>
        <v>0</v>
      </c>
      <c r="I38" s="34">
        <v>0.23</v>
      </c>
      <c r="J38" s="33">
        <f t="shared" si="1"/>
        <v>0</v>
      </c>
      <c r="K38" s="33">
        <f t="shared" si="2"/>
        <v>0</v>
      </c>
    </row>
    <row r="39" spans="1:11" ht="31.5">
      <c r="A39" s="28" t="s">
        <v>61</v>
      </c>
      <c r="B39" s="38" t="s">
        <v>62</v>
      </c>
      <c r="C39" s="30"/>
      <c r="D39" s="30"/>
      <c r="E39" s="31" t="s">
        <v>202</v>
      </c>
      <c r="F39" s="32">
        <v>12</v>
      </c>
      <c r="G39" s="33"/>
      <c r="H39" s="33">
        <f t="shared" si="0"/>
        <v>0</v>
      </c>
      <c r="I39" s="34">
        <v>0.23</v>
      </c>
      <c r="J39" s="33">
        <f t="shared" si="1"/>
        <v>0</v>
      </c>
      <c r="K39" s="33">
        <f t="shared" si="2"/>
        <v>0</v>
      </c>
    </row>
    <row r="40" spans="1:11">
      <c r="A40" s="28" t="s">
        <v>63</v>
      </c>
      <c r="B40" s="39" t="s">
        <v>64</v>
      </c>
      <c r="C40" s="30"/>
      <c r="D40" s="30"/>
      <c r="E40" s="31" t="s">
        <v>203</v>
      </c>
      <c r="F40" s="32">
        <v>30</v>
      </c>
      <c r="G40" s="33"/>
      <c r="H40" s="33">
        <f t="shared" si="0"/>
        <v>0</v>
      </c>
      <c r="I40" s="34">
        <v>0.08</v>
      </c>
      <c r="J40" s="33">
        <f t="shared" si="1"/>
        <v>0</v>
      </c>
      <c r="K40" s="33">
        <f t="shared" si="2"/>
        <v>0</v>
      </c>
    </row>
    <row r="41" spans="1:11" ht="31.5">
      <c r="A41" s="28" t="s">
        <v>65</v>
      </c>
      <c r="B41" s="36" t="s">
        <v>66</v>
      </c>
      <c r="C41" s="30"/>
      <c r="D41" s="30"/>
      <c r="E41" s="31" t="s">
        <v>203</v>
      </c>
      <c r="F41" s="32">
        <v>30</v>
      </c>
      <c r="G41" s="33"/>
      <c r="H41" s="33">
        <f t="shared" si="0"/>
        <v>0</v>
      </c>
      <c r="I41" s="34">
        <v>0.23</v>
      </c>
      <c r="J41" s="33">
        <f t="shared" si="1"/>
        <v>0</v>
      </c>
      <c r="K41" s="33">
        <f t="shared" si="2"/>
        <v>0</v>
      </c>
    </row>
    <row r="42" spans="1:11" ht="31.5">
      <c r="A42" s="28" t="s">
        <v>67</v>
      </c>
      <c r="B42" s="36" t="s">
        <v>68</v>
      </c>
      <c r="C42" s="30"/>
      <c r="D42" s="30"/>
      <c r="E42" s="31" t="s">
        <v>203</v>
      </c>
      <c r="F42" s="32">
        <v>150</v>
      </c>
      <c r="G42" s="33"/>
      <c r="H42" s="33">
        <f t="shared" si="0"/>
        <v>0</v>
      </c>
      <c r="I42" s="34">
        <v>0.23</v>
      </c>
      <c r="J42" s="33">
        <f t="shared" si="1"/>
        <v>0</v>
      </c>
      <c r="K42" s="33">
        <f t="shared" si="2"/>
        <v>0</v>
      </c>
    </row>
    <row r="43" spans="1:11" ht="78.75">
      <c r="A43" s="28" t="s">
        <v>69</v>
      </c>
      <c r="B43" s="16" t="s">
        <v>70</v>
      </c>
      <c r="C43" s="30"/>
      <c r="D43" s="30"/>
      <c r="E43" s="31" t="s">
        <v>202</v>
      </c>
      <c r="F43" s="32">
        <v>3</v>
      </c>
      <c r="G43" s="33"/>
      <c r="H43" s="33">
        <f t="shared" si="0"/>
        <v>0</v>
      </c>
      <c r="I43" s="34">
        <v>0.23</v>
      </c>
      <c r="J43" s="33">
        <f t="shared" si="1"/>
        <v>0</v>
      </c>
      <c r="K43" s="33">
        <f t="shared" si="2"/>
        <v>0</v>
      </c>
    </row>
    <row r="44" spans="1:11" ht="47.25">
      <c r="A44" s="28" t="s">
        <v>71</v>
      </c>
      <c r="B44" s="16" t="s">
        <v>72</v>
      </c>
      <c r="C44" s="30"/>
      <c r="D44" s="30"/>
      <c r="E44" s="31" t="s">
        <v>292</v>
      </c>
      <c r="F44" s="32">
        <v>28</v>
      </c>
      <c r="G44" s="33"/>
      <c r="H44" s="33">
        <f t="shared" si="0"/>
        <v>0</v>
      </c>
      <c r="I44" s="34">
        <v>0.08</v>
      </c>
      <c r="J44" s="33">
        <f t="shared" si="1"/>
        <v>0</v>
      </c>
      <c r="K44" s="33">
        <f t="shared" si="2"/>
        <v>0</v>
      </c>
    </row>
    <row r="45" spans="1:11" ht="63">
      <c r="A45" s="28" t="s">
        <v>73</v>
      </c>
      <c r="B45" s="16" t="s">
        <v>74</v>
      </c>
      <c r="C45" s="30"/>
      <c r="D45" s="30"/>
      <c r="E45" s="31" t="s">
        <v>202</v>
      </c>
      <c r="F45" s="32">
        <v>60</v>
      </c>
      <c r="G45" s="33"/>
      <c r="H45" s="33">
        <f t="shared" si="0"/>
        <v>0</v>
      </c>
      <c r="I45" s="34">
        <v>0.08</v>
      </c>
      <c r="J45" s="33">
        <f t="shared" si="1"/>
        <v>0</v>
      </c>
      <c r="K45" s="33">
        <f t="shared" si="2"/>
        <v>0</v>
      </c>
    </row>
    <row r="46" spans="1:11" ht="31.5">
      <c r="A46" s="28" t="s">
        <v>75</v>
      </c>
      <c r="B46" s="16" t="s">
        <v>76</v>
      </c>
      <c r="C46" s="30"/>
      <c r="D46" s="30"/>
      <c r="E46" s="31" t="s">
        <v>202</v>
      </c>
      <c r="F46" s="32">
        <v>90</v>
      </c>
      <c r="G46" s="33"/>
      <c r="H46" s="33">
        <f t="shared" si="0"/>
        <v>0</v>
      </c>
      <c r="I46" s="34">
        <v>0.08</v>
      </c>
      <c r="J46" s="33">
        <f t="shared" si="1"/>
        <v>0</v>
      </c>
      <c r="K46" s="33">
        <f t="shared" si="2"/>
        <v>0</v>
      </c>
    </row>
    <row r="47" spans="1:11" ht="31.5">
      <c r="A47" s="28" t="s">
        <v>77</v>
      </c>
      <c r="B47" s="16" t="s">
        <v>78</v>
      </c>
      <c r="C47" s="30"/>
      <c r="D47" s="30"/>
      <c r="E47" s="31" t="s">
        <v>202</v>
      </c>
      <c r="F47" s="32">
        <v>90</v>
      </c>
      <c r="G47" s="33"/>
      <c r="H47" s="33">
        <f t="shared" si="0"/>
        <v>0</v>
      </c>
      <c r="I47" s="34">
        <v>0.23</v>
      </c>
      <c r="J47" s="33">
        <f t="shared" si="1"/>
        <v>0</v>
      </c>
      <c r="K47" s="33">
        <f t="shared" si="2"/>
        <v>0</v>
      </c>
    </row>
    <row r="48" spans="1:11" ht="47.25">
      <c r="A48" s="28" t="s">
        <v>79</v>
      </c>
      <c r="B48" s="16" t="s">
        <v>80</v>
      </c>
      <c r="C48" s="30"/>
      <c r="D48" s="30"/>
      <c r="E48" s="31" t="s">
        <v>202</v>
      </c>
      <c r="F48" s="32">
        <v>14</v>
      </c>
      <c r="G48" s="33"/>
      <c r="H48" s="33">
        <f t="shared" si="0"/>
        <v>0</v>
      </c>
      <c r="I48" s="34">
        <v>0.08</v>
      </c>
      <c r="J48" s="33">
        <f t="shared" si="1"/>
        <v>0</v>
      </c>
      <c r="K48" s="33">
        <f t="shared" si="2"/>
        <v>0</v>
      </c>
    </row>
    <row r="49" spans="1:11" ht="31.5">
      <c r="A49" s="28" t="s">
        <v>388</v>
      </c>
      <c r="B49" s="9" t="s">
        <v>81</v>
      </c>
      <c r="C49" s="30"/>
      <c r="D49" s="30"/>
      <c r="E49" s="31" t="s">
        <v>202</v>
      </c>
      <c r="F49" s="32">
        <v>5</v>
      </c>
      <c r="G49" s="33"/>
      <c r="H49" s="33">
        <f t="shared" si="0"/>
        <v>0</v>
      </c>
      <c r="I49" s="34">
        <v>0.08</v>
      </c>
      <c r="J49" s="33">
        <f t="shared" si="1"/>
        <v>0</v>
      </c>
      <c r="K49" s="33">
        <f t="shared" si="2"/>
        <v>0</v>
      </c>
    </row>
    <row r="50" spans="1:11">
      <c r="B50" s="5"/>
      <c r="C50" s="5"/>
      <c r="D50" s="5"/>
      <c r="E50" s="5"/>
      <c r="F50" s="7"/>
      <c r="G50" s="8" t="s">
        <v>83</v>
      </c>
      <c r="H50" s="33">
        <f>SUM(H8:H49)</f>
        <v>0</v>
      </c>
      <c r="I50" s="5"/>
      <c r="J50" s="33">
        <f>SUM(J8:J49)</f>
        <v>0</v>
      </c>
      <c r="K50" s="5"/>
    </row>
    <row r="51" spans="1:11">
      <c r="B51" s="5"/>
      <c r="C51" s="5"/>
      <c r="D51" s="5"/>
      <c r="E51" s="5"/>
      <c r="F51" s="7"/>
      <c r="G51" s="5"/>
      <c r="H51" s="40"/>
      <c r="I51" s="5"/>
      <c r="J51" s="40"/>
      <c r="K51" s="5"/>
    </row>
    <row r="52" spans="1:11">
      <c r="B52" s="5"/>
      <c r="C52" s="5"/>
      <c r="D52" s="5"/>
      <c r="E52" s="5"/>
      <c r="F52" s="7"/>
      <c r="G52" s="5"/>
      <c r="H52" s="41" t="s">
        <v>416</v>
      </c>
      <c r="I52" s="42"/>
      <c r="J52" s="42"/>
      <c r="K52" s="42"/>
    </row>
    <row r="53" spans="1:11">
      <c r="B53" s="5"/>
      <c r="C53" s="5"/>
      <c r="D53" s="5"/>
      <c r="E53" s="5"/>
      <c r="F53" s="7"/>
      <c r="G53" s="5"/>
      <c r="H53" s="42"/>
      <c r="I53" s="42"/>
      <c r="J53" s="42"/>
      <c r="K53" s="42"/>
    </row>
    <row r="54" spans="1:11">
      <c r="B54" s="5"/>
      <c r="C54" s="5"/>
      <c r="D54" s="5"/>
      <c r="E54" s="5"/>
      <c r="F54" s="7"/>
      <c r="G54" s="5"/>
      <c r="H54" s="42"/>
      <c r="I54" s="42"/>
      <c r="J54" s="42"/>
      <c r="K54" s="42"/>
    </row>
    <row r="55" spans="1:11">
      <c r="B55" s="5"/>
      <c r="C55" s="5"/>
      <c r="D55" s="5"/>
      <c r="E55" s="5"/>
      <c r="F55" s="7"/>
      <c r="G55" s="5"/>
      <c r="H55" s="42"/>
      <c r="I55" s="42"/>
      <c r="J55" s="42"/>
      <c r="K55" s="42"/>
    </row>
    <row r="56" spans="1:11">
      <c r="B56" s="5"/>
      <c r="C56" s="5"/>
      <c r="D56" s="5"/>
      <c r="E56" s="5"/>
      <c r="F56" s="7"/>
      <c r="G56" s="5"/>
      <c r="H56" s="40"/>
      <c r="I56" s="5"/>
      <c r="J56" s="40"/>
      <c r="K56" s="5"/>
    </row>
    <row r="58" spans="1:11">
      <c r="B58" s="5"/>
    </row>
    <row r="59" spans="1:11">
      <c r="B59" s="5" t="s">
        <v>241</v>
      </c>
      <c r="C59" s="5" t="s">
        <v>84</v>
      </c>
      <c r="K59" s="19" t="s">
        <v>414</v>
      </c>
    </row>
    <row r="60" spans="1:11" ht="31.5">
      <c r="A60" s="43" t="s">
        <v>1</v>
      </c>
      <c r="B60" s="44" t="s">
        <v>2</v>
      </c>
      <c r="C60" s="3" t="s">
        <v>197</v>
      </c>
      <c r="D60" s="45" t="s">
        <v>3</v>
      </c>
      <c r="E60" s="44" t="s">
        <v>4</v>
      </c>
      <c r="F60" s="2" t="s">
        <v>205</v>
      </c>
      <c r="G60" s="44" t="s">
        <v>5</v>
      </c>
      <c r="H60" s="44" t="s">
        <v>6</v>
      </c>
      <c r="I60" s="44" t="s">
        <v>7</v>
      </c>
      <c r="J60" s="46" t="s">
        <v>8</v>
      </c>
      <c r="K60" s="44" t="s">
        <v>9</v>
      </c>
    </row>
    <row r="61" spans="1:11">
      <c r="A61" s="25" t="s">
        <v>10</v>
      </c>
      <c r="B61" s="26" t="s">
        <v>11</v>
      </c>
      <c r="C61" s="26" t="s">
        <v>12</v>
      </c>
      <c r="D61" s="26" t="s">
        <v>13</v>
      </c>
      <c r="E61" s="26" t="s">
        <v>14</v>
      </c>
      <c r="F61" s="27" t="s">
        <v>15</v>
      </c>
      <c r="G61" s="27" t="s">
        <v>16</v>
      </c>
      <c r="H61" s="26" t="s">
        <v>17</v>
      </c>
      <c r="I61" s="26" t="s">
        <v>18</v>
      </c>
      <c r="J61" s="26" t="s">
        <v>19</v>
      </c>
      <c r="K61" s="26" t="s">
        <v>20</v>
      </c>
    </row>
    <row r="62" spans="1:11" ht="110.25">
      <c r="A62" s="47" t="s">
        <v>10</v>
      </c>
      <c r="B62" s="48" t="s">
        <v>85</v>
      </c>
      <c r="C62" s="30"/>
      <c r="D62" s="49"/>
      <c r="E62" s="30" t="s">
        <v>203</v>
      </c>
      <c r="F62" s="32">
        <v>20</v>
      </c>
      <c r="G62" s="33"/>
      <c r="H62" s="33">
        <f>F62*G62</f>
        <v>0</v>
      </c>
      <c r="I62" s="34">
        <v>0.08</v>
      </c>
      <c r="J62" s="33">
        <f>H62*I62+H62</f>
        <v>0</v>
      </c>
      <c r="K62" s="33">
        <f>J62/F62</f>
        <v>0</v>
      </c>
    </row>
    <row r="63" spans="1:11" ht="31.5">
      <c r="A63" s="47" t="s">
        <v>11</v>
      </c>
      <c r="B63" s="48" t="s">
        <v>86</v>
      </c>
      <c r="C63" s="30"/>
      <c r="D63" s="49"/>
      <c r="E63" s="30" t="s">
        <v>203</v>
      </c>
      <c r="F63" s="32">
        <v>14</v>
      </c>
      <c r="G63" s="33"/>
      <c r="H63" s="33">
        <f t="shared" ref="H63:H70" si="3">F63*G63</f>
        <v>0</v>
      </c>
      <c r="I63" s="34">
        <v>0.08</v>
      </c>
      <c r="J63" s="33">
        <f t="shared" ref="J63:J70" si="4">H63*I63+H63</f>
        <v>0</v>
      </c>
      <c r="K63" s="33">
        <f t="shared" ref="K63:K70" si="5">J63/F63</f>
        <v>0</v>
      </c>
    </row>
    <row r="64" spans="1:11" ht="110.25">
      <c r="A64" s="47" t="s">
        <v>12</v>
      </c>
      <c r="B64" s="48" t="s">
        <v>87</v>
      </c>
      <c r="C64" s="30"/>
      <c r="D64" s="49"/>
      <c r="E64" s="30" t="s">
        <v>203</v>
      </c>
      <c r="F64" s="32">
        <v>9</v>
      </c>
      <c r="G64" s="33"/>
      <c r="H64" s="33">
        <f t="shared" si="3"/>
        <v>0</v>
      </c>
      <c r="I64" s="34">
        <v>0.08</v>
      </c>
      <c r="J64" s="33">
        <f t="shared" si="4"/>
        <v>0</v>
      </c>
      <c r="K64" s="33">
        <f t="shared" si="5"/>
        <v>0</v>
      </c>
    </row>
    <row r="65" spans="1:11">
      <c r="A65" s="47" t="s">
        <v>13</v>
      </c>
      <c r="B65" s="48" t="s">
        <v>88</v>
      </c>
      <c r="C65" s="30"/>
      <c r="D65" s="49"/>
      <c r="E65" s="30" t="s">
        <v>203</v>
      </c>
      <c r="F65" s="32">
        <v>140</v>
      </c>
      <c r="G65" s="33"/>
      <c r="H65" s="33">
        <f t="shared" si="3"/>
        <v>0</v>
      </c>
      <c r="I65" s="34">
        <v>0.23</v>
      </c>
      <c r="J65" s="33">
        <f t="shared" si="4"/>
        <v>0</v>
      </c>
      <c r="K65" s="33">
        <f t="shared" si="5"/>
        <v>0</v>
      </c>
    </row>
    <row r="66" spans="1:11" ht="31.5">
      <c r="A66" s="47" t="s">
        <v>14</v>
      </c>
      <c r="B66" s="50" t="s">
        <v>89</v>
      </c>
      <c r="C66" s="30"/>
      <c r="D66" s="49"/>
      <c r="E66" s="30" t="s">
        <v>203</v>
      </c>
      <c r="F66" s="32">
        <v>10</v>
      </c>
      <c r="G66" s="33"/>
      <c r="H66" s="33">
        <f t="shared" si="3"/>
        <v>0</v>
      </c>
      <c r="I66" s="34">
        <v>0.08</v>
      </c>
      <c r="J66" s="33">
        <f t="shared" si="4"/>
        <v>0</v>
      </c>
      <c r="K66" s="33">
        <f t="shared" si="5"/>
        <v>0</v>
      </c>
    </row>
    <row r="67" spans="1:11" ht="47.25">
      <c r="A67" s="47" t="s">
        <v>15</v>
      </c>
      <c r="B67" s="51" t="s">
        <v>90</v>
      </c>
      <c r="C67" s="30"/>
      <c r="D67" s="49"/>
      <c r="E67" s="30" t="s">
        <v>203</v>
      </c>
      <c r="F67" s="32">
        <v>42</v>
      </c>
      <c r="G67" s="33"/>
      <c r="H67" s="33">
        <f t="shared" si="3"/>
        <v>0</v>
      </c>
      <c r="I67" s="34">
        <v>0.08</v>
      </c>
      <c r="J67" s="33">
        <f t="shared" si="4"/>
        <v>0</v>
      </c>
      <c r="K67" s="33">
        <f t="shared" si="5"/>
        <v>0</v>
      </c>
    </row>
    <row r="68" spans="1:11" ht="47.25">
      <c r="A68" s="47" t="s">
        <v>16</v>
      </c>
      <c r="B68" s="52" t="s">
        <v>91</v>
      </c>
      <c r="C68" s="30"/>
      <c r="D68" s="49"/>
      <c r="E68" s="30" t="s">
        <v>203</v>
      </c>
      <c r="F68" s="32">
        <v>10</v>
      </c>
      <c r="G68" s="33"/>
      <c r="H68" s="33">
        <f t="shared" si="3"/>
        <v>0</v>
      </c>
      <c r="I68" s="34">
        <v>0.08</v>
      </c>
      <c r="J68" s="33">
        <f t="shared" si="4"/>
        <v>0</v>
      </c>
      <c r="K68" s="33">
        <f t="shared" si="5"/>
        <v>0</v>
      </c>
    </row>
    <row r="69" spans="1:11" ht="173.25">
      <c r="A69" s="47" t="s">
        <v>17</v>
      </c>
      <c r="B69" s="51" t="s">
        <v>92</v>
      </c>
      <c r="C69" s="30"/>
      <c r="D69" s="49"/>
      <c r="E69" s="30" t="s">
        <v>203</v>
      </c>
      <c r="F69" s="32">
        <v>10</v>
      </c>
      <c r="G69" s="33"/>
      <c r="H69" s="33">
        <f t="shared" si="3"/>
        <v>0</v>
      </c>
      <c r="I69" s="34">
        <v>0.08</v>
      </c>
      <c r="J69" s="33">
        <f t="shared" si="4"/>
        <v>0</v>
      </c>
      <c r="K69" s="33">
        <f t="shared" si="5"/>
        <v>0</v>
      </c>
    </row>
    <row r="70" spans="1:11" ht="126">
      <c r="A70" s="47" t="s">
        <v>18</v>
      </c>
      <c r="B70" s="53" t="s">
        <v>93</v>
      </c>
      <c r="C70" s="30"/>
      <c r="D70" s="49"/>
      <c r="E70" s="30" t="s">
        <v>202</v>
      </c>
      <c r="F70" s="32">
        <v>270</v>
      </c>
      <c r="G70" s="33"/>
      <c r="H70" s="33">
        <f t="shared" si="3"/>
        <v>0</v>
      </c>
      <c r="I70" s="34">
        <v>0.08</v>
      </c>
      <c r="J70" s="33">
        <f t="shared" si="4"/>
        <v>0</v>
      </c>
      <c r="K70" s="33">
        <f t="shared" si="5"/>
        <v>0</v>
      </c>
    </row>
    <row r="71" spans="1:11">
      <c r="B71" s="5"/>
      <c r="C71" s="5"/>
      <c r="D71" s="5"/>
      <c r="E71" s="5"/>
      <c r="F71" s="5"/>
      <c r="G71" s="8" t="s">
        <v>83</v>
      </c>
      <c r="H71" s="33">
        <f>SUM(H62:H70)</f>
        <v>0</v>
      </c>
      <c r="I71" s="5"/>
      <c r="J71" s="33">
        <f>SUM(J62:J70)</f>
        <v>0</v>
      </c>
      <c r="K71" s="5"/>
    </row>
    <row r="72" spans="1:11">
      <c r="B72" s="5"/>
      <c r="C72" s="5"/>
      <c r="D72" s="5"/>
      <c r="E72" s="5"/>
      <c r="F72" s="5"/>
      <c r="G72" s="5"/>
      <c r="H72" s="40"/>
      <c r="I72" s="5"/>
      <c r="J72" s="40"/>
      <c r="K72" s="5"/>
    </row>
    <row r="73" spans="1:11">
      <c r="B73" s="5"/>
      <c r="C73" s="5"/>
      <c r="D73" s="5"/>
      <c r="E73" s="5"/>
      <c r="F73" s="5"/>
      <c r="G73" s="5"/>
      <c r="H73" s="41" t="s">
        <v>416</v>
      </c>
      <c r="I73" s="42"/>
      <c r="J73" s="42"/>
      <c r="K73" s="42"/>
    </row>
    <row r="74" spans="1:11">
      <c r="B74" s="5"/>
      <c r="C74" s="5"/>
      <c r="D74" s="5"/>
      <c r="E74" s="5"/>
      <c r="F74" s="5"/>
      <c r="G74" s="5"/>
      <c r="H74" s="42"/>
      <c r="I74" s="42"/>
      <c r="J74" s="42"/>
      <c r="K74" s="42"/>
    </row>
    <row r="75" spans="1:11">
      <c r="B75" s="5"/>
      <c r="C75" s="5"/>
      <c r="D75" s="5"/>
      <c r="E75" s="5"/>
      <c r="F75" s="5"/>
      <c r="G75" s="5"/>
      <c r="H75" s="42"/>
      <c r="I75" s="42"/>
      <c r="J75" s="42"/>
      <c r="K75" s="42"/>
    </row>
    <row r="76" spans="1:11">
      <c r="B76" s="5"/>
      <c r="C76" s="5"/>
      <c r="D76" s="5"/>
      <c r="E76" s="5"/>
      <c r="F76" s="5"/>
      <c r="G76" s="5"/>
      <c r="H76" s="42"/>
      <c r="I76" s="42"/>
      <c r="J76" s="42"/>
      <c r="K76" s="42"/>
    </row>
    <row r="77" spans="1:11">
      <c r="B77" s="5"/>
      <c r="C77" s="5"/>
      <c r="D77" s="5"/>
      <c r="E77" s="5"/>
      <c r="F77" s="5"/>
      <c r="G77" s="5"/>
      <c r="H77" s="40"/>
      <c r="I77" s="5"/>
      <c r="J77" s="40"/>
      <c r="K77" s="5"/>
    </row>
    <row r="78" spans="1:11">
      <c r="B78" s="5"/>
      <c r="C78" s="5"/>
      <c r="D78" s="5"/>
      <c r="E78" s="5"/>
      <c r="F78" s="5"/>
      <c r="G78" s="5"/>
      <c r="H78" s="40"/>
      <c r="I78" s="5"/>
      <c r="J78" s="40"/>
      <c r="K78" s="5"/>
    </row>
    <row r="80" spans="1:11">
      <c r="B80" s="5" t="s">
        <v>240</v>
      </c>
      <c r="C80" s="6" t="s">
        <v>94</v>
      </c>
      <c r="K80" s="19" t="s">
        <v>413</v>
      </c>
    </row>
    <row r="81" spans="1:11" ht="31.5">
      <c r="A81" s="43" t="s">
        <v>1</v>
      </c>
      <c r="B81" s="44" t="s">
        <v>2</v>
      </c>
      <c r="C81" s="3" t="s">
        <v>197</v>
      </c>
      <c r="D81" s="45" t="s">
        <v>3</v>
      </c>
      <c r="E81" s="44" t="s">
        <v>4</v>
      </c>
      <c r="F81" s="2" t="s">
        <v>205</v>
      </c>
      <c r="G81" s="44" t="s">
        <v>5</v>
      </c>
      <c r="H81" s="44" t="s">
        <v>6</v>
      </c>
      <c r="I81" s="44" t="s">
        <v>7</v>
      </c>
      <c r="J81" s="46" t="s">
        <v>8</v>
      </c>
      <c r="K81" s="44" t="s">
        <v>9</v>
      </c>
    </row>
    <row r="82" spans="1:11">
      <c r="A82" s="54" t="s">
        <v>10</v>
      </c>
      <c r="B82" s="55" t="s">
        <v>11</v>
      </c>
      <c r="C82" s="55" t="s">
        <v>12</v>
      </c>
      <c r="D82" s="55" t="s">
        <v>13</v>
      </c>
      <c r="E82" s="55" t="s">
        <v>14</v>
      </c>
      <c r="F82" s="56" t="s">
        <v>15</v>
      </c>
      <c r="G82" s="56" t="s">
        <v>16</v>
      </c>
      <c r="H82" s="55" t="s">
        <v>17</v>
      </c>
      <c r="I82" s="55" t="s">
        <v>18</v>
      </c>
      <c r="J82" s="55" t="s">
        <v>19</v>
      </c>
      <c r="K82" s="55" t="s">
        <v>20</v>
      </c>
    </row>
    <row r="83" spans="1:11" ht="110.25">
      <c r="A83" s="28" t="s">
        <v>10</v>
      </c>
      <c r="B83" s="57" t="s">
        <v>420</v>
      </c>
      <c r="C83" s="30"/>
      <c r="D83" s="30"/>
      <c r="E83" s="30" t="s">
        <v>203</v>
      </c>
      <c r="F83" s="32">
        <v>6880</v>
      </c>
      <c r="G83" s="33"/>
      <c r="H83" s="33">
        <f>F83*G83</f>
        <v>0</v>
      </c>
      <c r="I83" s="34">
        <v>0.08</v>
      </c>
      <c r="J83" s="33">
        <f>H83*I83+H83</f>
        <v>0</v>
      </c>
      <c r="K83" s="33">
        <f>J83/F83</f>
        <v>0</v>
      </c>
    </row>
    <row r="84" spans="1:11" ht="189">
      <c r="A84" s="28" t="s">
        <v>11</v>
      </c>
      <c r="B84" s="58" t="s">
        <v>95</v>
      </c>
      <c r="C84" s="30"/>
      <c r="D84" s="30"/>
      <c r="E84" s="30" t="s">
        <v>202</v>
      </c>
      <c r="F84" s="32">
        <v>3</v>
      </c>
      <c r="G84" s="33"/>
      <c r="H84" s="33">
        <f t="shared" ref="H84:H111" si="6">F84*G84</f>
        <v>0</v>
      </c>
      <c r="I84" s="34">
        <v>0.08</v>
      </c>
      <c r="J84" s="33">
        <f t="shared" ref="J84:J111" si="7">H84*I84+H84</f>
        <v>0</v>
      </c>
      <c r="K84" s="33">
        <f t="shared" ref="K84:K111" si="8">J84/F84</f>
        <v>0</v>
      </c>
    </row>
    <row r="85" spans="1:11" ht="267.75">
      <c r="A85" s="28" t="s">
        <v>12</v>
      </c>
      <c r="B85" s="58" t="s">
        <v>96</v>
      </c>
      <c r="C85" s="30"/>
      <c r="D85" s="30"/>
      <c r="E85" s="30" t="s">
        <v>202</v>
      </c>
      <c r="F85" s="32">
        <v>28</v>
      </c>
      <c r="G85" s="33"/>
      <c r="H85" s="33">
        <f t="shared" si="6"/>
        <v>0</v>
      </c>
      <c r="I85" s="34">
        <v>0.08</v>
      </c>
      <c r="J85" s="33">
        <f t="shared" si="7"/>
        <v>0</v>
      </c>
      <c r="K85" s="33">
        <f t="shared" si="8"/>
        <v>0</v>
      </c>
    </row>
    <row r="86" spans="1:11" ht="94.5">
      <c r="A86" s="28" t="s">
        <v>13</v>
      </c>
      <c r="B86" s="59" t="s">
        <v>97</v>
      </c>
      <c r="C86" s="30"/>
      <c r="D86" s="30"/>
      <c r="E86" s="30" t="s">
        <v>203</v>
      </c>
      <c r="F86" s="32">
        <v>2650</v>
      </c>
      <c r="G86" s="33"/>
      <c r="H86" s="33">
        <f t="shared" si="6"/>
        <v>0</v>
      </c>
      <c r="I86" s="34">
        <v>0.08</v>
      </c>
      <c r="J86" s="33">
        <f t="shared" si="7"/>
        <v>0</v>
      </c>
      <c r="K86" s="33">
        <f t="shared" si="8"/>
        <v>0</v>
      </c>
    </row>
    <row r="87" spans="1:11" ht="94.5">
      <c r="A87" s="28" t="s">
        <v>14</v>
      </c>
      <c r="B87" s="60" t="s">
        <v>421</v>
      </c>
      <c r="C87" s="30"/>
      <c r="D87" s="30"/>
      <c r="E87" s="30" t="s">
        <v>203</v>
      </c>
      <c r="F87" s="32">
        <v>551</v>
      </c>
      <c r="G87" s="33"/>
      <c r="H87" s="33">
        <f t="shared" si="6"/>
        <v>0</v>
      </c>
      <c r="I87" s="34">
        <v>0.08</v>
      </c>
      <c r="J87" s="33">
        <f t="shared" si="7"/>
        <v>0</v>
      </c>
      <c r="K87" s="33">
        <f t="shared" si="8"/>
        <v>0</v>
      </c>
    </row>
    <row r="88" spans="1:11" ht="78.75">
      <c r="A88" s="28" t="s">
        <v>15</v>
      </c>
      <c r="B88" s="61" t="s">
        <v>422</v>
      </c>
      <c r="C88" s="30"/>
      <c r="D88" s="30"/>
      <c r="E88" s="30" t="s">
        <v>203</v>
      </c>
      <c r="F88" s="32">
        <v>1652</v>
      </c>
      <c r="G88" s="33"/>
      <c r="H88" s="33">
        <f t="shared" si="6"/>
        <v>0</v>
      </c>
      <c r="I88" s="34">
        <v>0.08</v>
      </c>
      <c r="J88" s="33">
        <f t="shared" si="7"/>
        <v>0</v>
      </c>
      <c r="K88" s="33">
        <f t="shared" si="8"/>
        <v>0</v>
      </c>
    </row>
    <row r="89" spans="1:11" ht="110.25">
      <c r="A89" s="28" t="s">
        <v>16</v>
      </c>
      <c r="B89" s="59" t="s">
        <v>98</v>
      </c>
      <c r="C89" s="30"/>
      <c r="D89" s="30"/>
      <c r="E89" s="30" t="s">
        <v>203</v>
      </c>
      <c r="F89" s="32">
        <v>1514</v>
      </c>
      <c r="G89" s="33"/>
      <c r="H89" s="33">
        <f t="shared" si="6"/>
        <v>0</v>
      </c>
      <c r="I89" s="34">
        <v>0.08</v>
      </c>
      <c r="J89" s="33">
        <f t="shared" si="7"/>
        <v>0</v>
      </c>
      <c r="K89" s="33">
        <f t="shared" si="8"/>
        <v>0</v>
      </c>
    </row>
    <row r="90" spans="1:11" ht="47.25">
      <c r="A90" s="28" t="s">
        <v>17</v>
      </c>
      <c r="B90" s="59" t="s">
        <v>99</v>
      </c>
      <c r="C90" s="30"/>
      <c r="D90" s="30"/>
      <c r="E90" s="30" t="s">
        <v>203</v>
      </c>
      <c r="F90" s="32">
        <v>111</v>
      </c>
      <c r="G90" s="33"/>
      <c r="H90" s="33">
        <f t="shared" si="6"/>
        <v>0</v>
      </c>
      <c r="I90" s="34">
        <v>0.08</v>
      </c>
      <c r="J90" s="33">
        <f t="shared" si="7"/>
        <v>0</v>
      </c>
      <c r="K90" s="33">
        <f t="shared" si="8"/>
        <v>0</v>
      </c>
    </row>
    <row r="91" spans="1:11" ht="110.25">
      <c r="A91" s="28" t="s">
        <v>18</v>
      </c>
      <c r="B91" s="59" t="s">
        <v>100</v>
      </c>
      <c r="C91" s="30"/>
      <c r="D91" s="30"/>
      <c r="E91" s="30" t="s">
        <v>203</v>
      </c>
      <c r="F91" s="32">
        <v>111</v>
      </c>
      <c r="G91" s="33"/>
      <c r="H91" s="33">
        <f t="shared" si="6"/>
        <v>0</v>
      </c>
      <c r="I91" s="34">
        <v>0.08</v>
      </c>
      <c r="J91" s="33">
        <f t="shared" si="7"/>
        <v>0</v>
      </c>
      <c r="K91" s="33">
        <f t="shared" si="8"/>
        <v>0</v>
      </c>
    </row>
    <row r="92" spans="1:11" ht="141.75">
      <c r="A92" s="28" t="s">
        <v>19</v>
      </c>
      <c r="B92" s="59" t="s">
        <v>101</v>
      </c>
      <c r="C92" s="30"/>
      <c r="D92" s="30"/>
      <c r="E92" s="30" t="s">
        <v>203</v>
      </c>
      <c r="F92" s="32">
        <v>10</v>
      </c>
      <c r="G92" s="33"/>
      <c r="H92" s="33">
        <f t="shared" si="6"/>
        <v>0</v>
      </c>
      <c r="I92" s="34">
        <v>0.08</v>
      </c>
      <c r="J92" s="33">
        <f t="shared" si="7"/>
        <v>0</v>
      </c>
      <c r="K92" s="33">
        <f t="shared" si="8"/>
        <v>0</v>
      </c>
    </row>
    <row r="93" spans="1:11" ht="94.5">
      <c r="A93" s="28" t="s">
        <v>20</v>
      </c>
      <c r="B93" s="61" t="s">
        <v>423</v>
      </c>
      <c r="C93" s="30"/>
      <c r="D93" s="30"/>
      <c r="E93" s="30" t="s">
        <v>203</v>
      </c>
      <c r="F93" s="32">
        <v>576</v>
      </c>
      <c r="G93" s="33"/>
      <c r="H93" s="33">
        <f t="shared" si="6"/>
        <v>0</v>
      </c>
      <c r="I93" s="34">
        <v>0.08</v>
      </c>
      <c r="J93" s="33">
        <f t="shared" si="7"/>
        <v>0</v>
      </c>
      <c r="K93" s="33">
        <f t="shared" si="8"/>
        <v>0</v>
      </c>
    </row>
    <row r="94" spans="1:11" ht="78.75">
      <c r="A94" s="28" t="s">
        <v>30</v>
      </c>
      <c r="B94" s="61" t="s">
        <v>424</v>
      </c>
      <c r="C94" s="30"/>
      <c r="D94" s="30"/>
      <c r="E94" s="30" t="s">
        <v>203</v>
      </c>
      <c r="F94" s="32">
        <v>56</v>
      </c>
      <c r="G94" s="33"/>
      <c r="H94" s="33">
        <f t="shared" si="6"/>
        <v>0</v>
      </c>
      <c r="I94" s="34">
        <v>0.08</v>
      </c>
      <c r="J94" s="33">
        <f t="shared" si="7"/>
        <v>0</v>
      </c>
      <c r="K94" s="33">
        <f t="shared" si="8"/>
        <v>0</v>
      </c>
    </row>
    <row r="95" spans="1:11" ht="94.5">
      <c r="A95" s="28" t="s">
        <v>31</v>
      </c>
      <c r="B95" s="60" t="s">
        <v>425</v>
      </c>
      <c r="C95" s="30"/>
      <c r="D95" s="30"/>
      <c r="E95" s="30" t="s">
        <v>203</v>
      </c>
      <c r="F95" s="32">
        <v>83</v>
      </c>
      <c r="G95" s="33"/>
      <c r="H95" s="33">
        <f t="shared" si="6"/>
        <v>0</v>
      </c>
      <c r="I95" s="34">
        <v>0.08</v>
      </c>
      <c r="J95" s="33">
        <f t="shared" si="7"/>
        <v>0</v>
      </c>
      <c r="K95" s="33">
        <f t="shared" si="8"/>
        <v>0</v>
      </c>
    </row>
    <row r="96" spans="1:11" ht="63">
      <c r="A96" s="28" t="s">
        <v>32</v>
      </c>
      <c r="B96" s="58" t="s">
        <v>206</v>
      </c>
      <c r="C96" s="30"/>
      <c r="D96" s="30"/>
      <c r="E96" s="30" t="s">
        <v>203</v>
      </c>
      <c r="F96" s="32">
        <v>10</v>
      </c>
      <c r="G96" s="33"/>
      <c r="H96" s="33">
        <f t="shared" si="6"/>
        <v>0</v>
      </c>
      <c r="I96" s="34">
        <v>0.08</v>
      </c>
      <c r="J96" s="33">
        <f t="shared" si="7"/>
        <v>0</v>
      </c>
      <c r="K96" s="33">
        <f t="shared" si="8"/>
        <v>0</v>
      </c>
    </row>
    <row r="97" spans="1:11" ht="31.5">
      <c r="A97" s="28" t="s">
        <v>34</v>
      </c>
      <c r="B97" s="58" t="s">
        <v>102</v>
      </c>
      <c r="C97" s="30"/>
      <c r="D97" s="30"/>
      <c r="E97" s="30" t="s">
        <v>203</v>
      </c>
      <c r="F97" s="32">
        <v>300</v>
      </c>
      <c r="G97" s="33"/>
      <c r="H97" s="33">
        <f t="shared" si="6"/>
        <v>0</v>
      </c>
      <c r="I97" s="34">
        <v>0.08</v>
      </c>
      <c r="J97" s="33">
        <f t="shared" si="7"/>
        <v>0</v>
      </c>
      <c r="K97" s="33">
        <f t="shared" si="8"/>
        <v>0</v>
      </c>
    </row>
    <row r="98" spans="1:11" ht="126">
      <c r="A98" s="28" t="s">
        <v>35</v>
      </c>
      <c r="B98" s="58" t="s">
        <v>290</v>
      </c>
      <c r="C98" s="30"/>
      <c r="D98" s="30"/>
      <c r="E98" s="30" t="s">
        <v>202</v>
      </c>
      <c r="F98" s="32">
        <v>69</v>
      </c>
      <c r="G98" s="33"/>
      <c r="H98" s="33">
        <f t="shared" si="6"/>
        <v>0</v>
      </c>
      <c r="I98" s="34">
        <v>0.08</v>
      </c>
      <c r="J98" s="33">
        <f t="shared" si="7"/>
        <v>0</v>
      </c>
      <c r="K98" s="33">
        <f t="shared" si="8"/>
        <v>0</v>
      </c>
    </row>
    <row r="99" spans="1:11" ht="110.25">
      <c r="A99" s="28" t="s">
        <v>36</v>
      </c>
      <c r="B99" s="58" t="s">
        <v>103</v>
      </c>
      <c r="C99" s="30"/>
      <c r="D99" s="30"/>
      <c r="E99" s="30" t="s">
        <v>203</v>
      </c>
      <c r="F99" s="32">
        <v>30</v>
      </c>
      <c r="G99" s="33"/>
      <c r="H99" s="33">
        <f t="shared" si="6"/>
        <v>0</v>
      </c>
      <c r="I99" s="34">
        <v>0.08</v>
      </c>
      <c r="J99" s="33">
        <f t="shared" si="7"/>
        <v>0</v>
      </c>
      <c r="K99" s="33">
        <f t="shared" si="8"/>
        <v>0</v>
      </c>
    </row>
    <row r="100" spans="1:11" ht="110.25">
      <c r="A100" s="28" t="s">
        <v>37</v>
      </c>
      <c r="B100" s="58" t="s">
        <v>104</v>
      </c>
      <c r="C100" s="30"/>
      <c r="D100" s="30"/>
      <c r="E100" s="30" t="s">
        <v>203</v>
      </c>
      <c r="F100" s="32">
        <v>30</v>
      </c>
      <c r="G100" s="33"/>
      <c r="H100" s="33">
        <f t="shared" si="6"/>
        <v>0</v>
      </c>
      <c r="I100" s="34">
        <v>0.08</v>
      </c>
      <c r="J100" s="33">
        <f t="shared" si="7"/>
        <v>0</v>
      </c>
      <c r="K100" s="33">
        <f t="shared" si="8"/>
        <v>0</v>
      </c>
    </row>
    <row r="101" spans="1:11" ht="110.25">
      <c r="A101" s="28" t="s">
        <v>39</v>
      </c>
      <c r="B101" s="58" t="s">
        <v>105</v>
      </c>
      <c r="C101" s="30"/>
      <c r="D101" s="30"/>
      <c r="E101" s="30" t="s">
        <v>203</v>
      </c>
      <c r="F101" s="32">
        <v>30</v>
      </c>
      <c r="G101" s="33"/>
      <c r="H101" s="33">
        <f t="shared" si="6"/>
        <v>0</v>
      </c>
      <c r="I101" s="34">
        <v>0.08</v>
      </c>
      <c r="J101" s="33">
        <f t="shared" si="7"/>
        <v>0</v>
      </c>
      <c r="K101" s="33">
        <f t="shared" si="8"/>
        <v>0</v>
      </c>
    </row>
    <row r="102" spans="1:11" ht="63">
      <c r="A102" s="28" t="s">
        <v>41</v>
      </c>
      <c r="B102" s="58" t="s">
        <v>106</v>
      </c>
      <c r="C102" s="30"/>
      <c r="D102" s="30"/>
      <c r="E102" s="30" t="s">
        <v>203</v>
      </c>
      <c r="F102" s="32">
        <v>111</v>
      </c>
      <c r="G102" s="33"/>
      <c r="H102" s="33">
        <f t="shared" si="6"/>
        <v>0</v>
      </c>
      <c r="I102" s="34">
        <v>0.08</v>
      </c>
      <c r="J102" s="33">
        <f t="shared" si="7"/>
        <v>0</v>
      </c>
      <c r="K102" s="33">
        <f t="shared" si="8"/>
        <v>0</v>
      </c>
    </row>
    <row r="103" spans="1:11" ht="63">
      <c r="A103" s="28" t="s">
        <v>42</v>
      </c>
      <c r="B103" s="58" t="s">
        <v>107</v>
      </c>
      <c r="C103" s="30"/>
      <c r="D103" s="30"/>
      <c r="E103" s="30" t="s">
        <v>203</v>
      </c>
      <c r="F103" s="32">
        <v>20</v>
      </c>
      <c r="G103" s="33"/>
      <c r="H103" s="33">
        <f t="shared" si="6"/>
        <v>0</v>
      </c>
      <c r="I103" s="34">
        <v>0.08</v>
      </c>
      <c r="J103" s="33">
        <f t="shared" si="7"/>
        <v>0</v>
      </c>
      <c r="K103" s="33">
        <f t="shared" si="8"/>
        <v>0</v>
      </c>
    </row>
    <row r="104" spans="1:11" ht="78.75">
      <c r="A104" s="28" t="s">
        <v>43</v>
      </c>
      <c r="B104" s="58" t="s">
        <v>108</v>
      </c>
      <c r="C104" s="30"/>
      <c r="D104" s="30"/>
      <c r="E104" s="30" t="s">
        <v>203</v>
      </c>
      <c r="F104" s="32">
        <v>20</v>
      </c>
      <c r="G104" s="33"/>
      <c r="H104" s="33">
        <f t="shared" si="6"/>
        <v>0</v>
      </c>
      <c r="I104" s="34">
        <v>0.08</v>
      </c>
      <c r="J104" s="33">
        <f t="shared" si="7"/>
        <v>0</v>
      </c>
      <c r="K104" s="33">
        <f t="shared" si="8"/>
        <v>0</v>
      </c>
    </row>
    <row r="105" spans="1:11" ht="78.75">
      <c r="A105" s="28" t="s">
        <v>45</v>
      </c>
      <c r="B105" s="52" t="s">
        <v>109</v>
      </c>
      <c r="C105" s="30"/>
      <c r="D105" s="30"/>
      <c r="E105" s="30" t="s">
        <v>203</v>
      </c>
      <c r="F105" s="32">
        <v>20</v>
      </c>
      <c r="G105" s="33"/>
      <c r="H105" s="33">
        <f t="shared" si="6"/>
        <v>0</v>
      </c>
      <c r="I105" s="34">
        <v>0.08</v>
      </c>
      <c r="J105" s="33">
        <f t="shared" si="7"/>
        <v>0</v>
      </c>
      <c r="K105" s="33">
        <f t="shared" si="8"/>
        <v>0</v>
      </c>
    </row>
    <row r="106" spans="1:11" ht="78.75">
      <c r="A106" s="28" t="s">
        <v>47</v>
      </c>
      <c r="B106" s="62" t="s">
        <v>113</v>
      </c>
      <c r="C106" s="30"/>
      <c r="D106" s="30"/>
      <c r="E106" s="30" t="s">
        <v>203</v>
      </c>
      <c r="F106" s="32">
        <v>20</v>
      </c>
      <c r="G106" s="33"/>
      <c r="H106" s="33">
        <f t="shared" si="6"/>
        <v>0</v>
      </c>
      <c r="I106" s="34">
        <v>0.08</v>
      </c>
      <c r="J106" s="33">
        <f t="shared" si="7"/>
        <v>0</v>
      </c>
      <c r="K106" s="33">
        <f t="shared" si="8"/>
        <v>0</v>
      </c>
    </row>
    <row r="107" spans="1:11" ht="126">
      <c r="A107" s="28" t="s">
        <v>49</v>
      </c>
      <c r="B107" s="58" t="s">
        <v>110</v>
      </c>
      <c r="C107" s="30"/>
      <c r="D107" s="30"/>
      <c r="E107" s="30" t="s">
        <v>203</v>
      </c>
      <c r="F107" s="32">
        <v>500</v>
      </c>
      <c r="G107" s="33"/>
      <c r="H107" s="33">
        <f t="shared" si="6"/>
        <v>0</v>
      </c>
      <c r="I107" s="34">
        <v>0.08</v>
      </c>
      <c r="J107" s="33">
        <f t="shared" si="7"/>
        <v>0</v>
      </c>
      <c r="K107" s="33">
        <f t="shared" si="8"/>
        <v>0</v>
      </c>
    </row>
    <row r="108" spans="1:11" ht="94.5">
      <c r="A108" s="28" t="s">
        <v>50</v>
      </c>
      <c r="B108" s="58" t="s">
        <v>111</v>
      </c>
      <c r="C108" s="30"/>
      <c r="D108" s="30"/>
      <c r="E108" s="30" t="s">
        <v>203</v>
      </c>
      <c r="F108" s="32">
        <v>3030</v>
      </c>
      <c r="G108" s="33"/>
      <c r="H108" s="33">
        <f t="shared" si="6"/>
        <v>0</v>
      </c>
      <c r="I108" s="34">
        <v>0.08</v>
      </c>
      <c r="J108" s="33">
        <f t="shared" si="7"/>
        <v>0</v>
      </c>
      <c r="K108" s="33">
        <f t="shared" si="8"/>
        <v>0</v>
      </c>
    </row>
    <row r="109" spans="1:11" ht="78.75">
      <c r="A109" s="28" t="s">
        <v>52</v>
      </c>
      <c r="B109" s="58" t="s">
        <v>112</v>
      </c>
      <c r="C109" s="30"/>
      <c r="D109" s="30"/>
      <c r="E109" s="30" t="s">
        <v>202</v>
      </c>
      <c r="F109" s="32">
        <v>716</v>
      </c>
      <c r="G109" s="33"/>
      <c r="H109" s="33">
        <f t="shared" si="6"/>
        <v>0</v>
      </c>
      <c r="I109" s="34">
        <v>0.08</v>
      </c>
      <c r="J109" s="33">
        <f t="shared" si="7"/>
        <v>0</v>
      </c>
      <c r="K109" s="33">
        <f t="shared" si="8"/>
        <v>0</v>
      </c>
    </row>
    <row r="110" spans="1:11" ht="31.5">
      <c r="A110" s="28" t="s">
        <v>53</v>
      </c>
      <c r="B110" s="63" t="s">
        <v>191</v>
      </c>
      <c r="C110" s="30"/>
      <c r="D110" s="30"/>
      <c r="E110" s="30" t="s">
        <v>203</v>
      </c>
      <c r="F110" s="32">
        <v>200</v>
      </c>
      <c r="G110" s="33"/>
      <c r="H110" s="33">
        <f t="shared" si="6"/>
        <v>0</v>
      </c>
      <c r="I110" s="34">
        <v>0.08</v>
      </c>
      <c r="J110" s="33">
        <f t="shared" si="7"/>
        <v>0</v>
      </c>
      <c r="K110" s="33">
        <f t="shared" si="8"/>
        <v>0</v>
      </c>
    </row>
    <row r="111" spans="1:11" ht="110.25">
      <c r="A111" s="28" t="s">
        <v>55</v>
      </c>
      <c r="B111" s="64" t="s">
        <v>426</v>
      </c>
      <c r="C111" s="30"/>
      <c r="D111" s="49"/>
      <c r="E111" s="30" t="s">
        <v>203</v>
      </c>
      <c r="F111" s="32">
        <v>55</v>
      </c>
      <c r="G111" s="33"/>
      <c r="H111" s="33">
        <f t="shared" si="6"/>
        <v>0</v>
      </c>
      <c r="I111" s="34">
        <v>0.08</v>
      </c>
      <c r="J111" s="33">
        <f t="shared" si="7"/>
        <v>0</v>
      </c>
      <c r="K111" s="33">
        <f t="shared" si="8"/>
        <v>0</v>
      </c>
    </row>
    <row r="112" spans="1:11">
      <c r="B112" s="65"/>
      <c r="C112" s="5"/>
      <c r="D112" s="5"/>
      <c r="E112" s="5"/>
      <c r="F112" s="7"/>
      <c r="G112" s="8" t="s">
        <v>83</v>
      </c>
      <c r="H112" s="66">
        <f>SUM(H83:H111)</f>
        <v>0</v>
      </c>
      <c r="I112" s="5"/>
      <c r="J112" s="66">
        <f>SUM(J83:J111)</f>
        <v>0</v>
      </c>
      <c r="K112" s="40"/>
    </row>
    <row r="113" spans="1:11">
      <c r="B113" s="65"/>
      <c r="C113" s="5"/>
      <c r="D113" s="5"/>
      <c r="E113" s="5"/>
      <c r="F113" s="7"/>
      <c r="G113" s="5"/>
      <c r="H113" s="40"/>
      <c r="I113" s="5"/>
      <c r="J113" s="40"/>
      <c r="K113" s="40"/>
    </row>
    <row r="114" spans="1:11">
      <c r="B114" s="65"/>
      <c r="C114" s="5"/>
      <c r="D114" s="5"/>
      <c r="E114" s="5"/>
      <c r="F114" s="7"/>
      <c r="G114" s="5"/>
      <c r="H114" s="41" t="s">
        <v>416</v>
      </c>
      <c r="I114" s="42"/>
      <c r="J114" s="42"/>
      <c r="K114" s="42"/>
    </row>
    <row r="115" spans="1:11">
      <c r="B115" s="65"/>
      <c r="C115" s="5"/>
      <c r="D115" s="5"/>
      <c r="E115" s="5"/>
      <c r="F115" s="7"/>
      <c r="G115" s="5"/>
      <c r="H115" s="42"/>
      <c r="I115" s="42"/>
      <c r="J115" s="42"/>
      <c r="K115" s="42"/>
    </row>
    <row r="116" spans="1:11">
      <c r="B116" s="65"/>
      <c r="C116" s="5"/>
      <c r="D116" s="5"/>
      <c r="E116" s="5"/>
      <c r="F116" s="7"/>
      <c r="G116" s="5"/>
      <c r="H116" s="42"/>
      <c r="I116" s="42"/>
      <c r="J116" s="42"/>
      <c r="K116" s="42"/>
    </row>
    <row r="117" spans="1:11">
      <c r="B117" s="65"/>
      <c r="C117" s="5"/>
      <c r="D117" s="5"/>
      <c r="E117" s="5"/>
      <c r="F117" s="7"/>
      <c r="G117" s="5"/>
      <c r="H117" s="42"/>
      <c r="I117" s="42"/>
      <c r="J117" s="42"/>
      <c r="K117" s="42"/>
    </row>
    <row r="118" spans="1:11">
      <c r="B118" s="65"/>
      <c r="C118" s="5"/>
      <c r="D118" s="5"/>
      <c r="E118" s="5"/>
      <c r="F118" s="7"/>
      <c r="G118" s="5"/>
      <c r="H118" s="40"/>
      <c r="I118" s="5"/>
      <c r="J118" s="40"/>
      <c r="K118" s="40"/>
    </row>
    <row r="119" spans="1:11">
      <c r="B119" s="65"/>
      <c r="C119" s="5"/>
      <c r="D119" s="5"/>
      <c r="E119" s="5"/>
      <c r="F119" s="7"/>
      <c r="G119" s="5"/>
      <c r="H119" s="40"/>
      <c r="I119" s="5"/>
      <c r="J119" s="40"/>
      <c r="K119" s="40"/>
    </row>
    <row r="121" spans="1:11">
      <c r="B121" s="13" t="s">
        <v>239</v>
      </c>
      <c r="C121" s="5" t="s">
        <v>114</v>
      </c>
      <c r="F121" s="24"/>
      <c r="G121" s="5"/>
      <c r="I121" s="5"/>
      <c r="K121" s="19" t="s">
        <v>412</v>
      </c>
    </row>
    <row r="122" spans="1:11" ht="31.5">
      <c r="A122" s="43" t="s">
        <v>1</v>
      </c>
      <c r="B122" s="44" t="s">
        <v>2</v>
      </c>
      <c r="C122" s="3" t="s">
        <v>197</v>
      </c>
      <c r="D122" s="45" t="s">
        <v>3</v>
      </c>
      <c r="E122" s="44" t="s">
        <v>4</v>
      </c>
      <c r="F122" s="2" t="s">
        <v>205</v>
      </c>
      <c r="G122" s="44" t="s">
        <v>5</v>
      </c>
      <c r="H122" s="44" t="s">
        <v>6</v>
      </c>
      <c r="I122" s="44" t="s">
        <v>7</v>
      </c>
      <c r="J122" s="46" t="s">
        <v>8</v>
      </c>
      <c r="K122" s="44" t="s">
        <v>9</v>
      </c>
    </row>
    <row r="123" spans="1:11">
      <c r="A123" s="25" t="s">
        <v>10</v>
      </c>
      <c r="B123" s="55" t="s">
        <v>11</v>
      </c>
      <c r="C123" s="55" t="s">
        <v>12</v>
      </c>
      <c r="D123" s="55" t="s">
        <v>13</v>
      </c>
      <c r="E123" s="55" t="s">
        <v>14</v>
      </c>
      <c r="F123" s="56" t="s">
        <v>15</v>
      </c>
      <c r="G123" s="56" t="s">
        <v>16</v>
      </c>
      <c r="H123" s="55" t="s">
        <v>17</v>
      </c>
      <c r="I123" s="55" t="s">
        <v>18</v>
      </c>
      <c r="J123" s="55" t="s">
        <v>19</v>
      </c>
      <c r="K123" s="55" t="s">
        <v>20</v>
      </c>
    </row>
    <row r="124" spans="1:11" ht="141.75">
      <c r="A124" s="67" t="s">
        <v>10</v>
      </c>
      <c r="B124" s="68" t="s">
        <v>118</v>
      </c>
      <c r="C124" s="69"/>
      <c r="D124" s="69"/>
      <c r="E124" s="70" t="s">
        <v>203</v>
      </c>
      <c r="F124" s="71">
        <v>331</v>
      </c>
      <c r="G124" s="72"/>
      <c r="H124" s="73">
        <f>F124*G124</f>
        <v>0</v>
      </c>
      <c r="I124" s="74">
        <v>0.08</v>
      </c>
      <c r="J124" s="73">
        <f>H124*I124+H124</f>
        <v>0</v>
      </c>
      <c r="K124" s="73">
        <f>J124/F124</f>
        <v>0</v>
      </c>
    </row>
    <row r="125" spans="1:11" ht="157.5">
      <c r="A125" s="67" t="s">
        <v>11</v>
      </c>
      <c r="B125" s="75" t="s">
        <v>207</v>
      </c>
      <c r="C125" s="69"/>
      <c r="D125" s="69"/>
      <c r="E125" s="70" t="s">
        <v>202</v>
      </c>
      <c r="F125" s="71">
        <v>9</v>
      </c>
      <c r="G125" s="72"/>
      <c r="H125" s="73">
        <f t="shared" ref="H125:H134" si="9">F125*G125</f>
        <v>0</v>
      </c>
      <c r="I125" s="74">
        <v>0.08</v>
      </c>
      <c r="J125" s="73">
        <f t="shared" ref="J125:J134" si="10">H125*I125+H125</f>
        <v>0</v>
      </c>
      <c r="K125" s="73">
        <f t="shared" ref="K125:K134" si="11">J125/F125</f>
        <v>0</v>
      </c>
    </row>
    <row r="126" spans="1:11" ht="78.75">
      <c r="A126" s="67" t="s">
        <v>12</v>
      </c>
      <c r="B126" s="50" t="s">
        <v>119</v>
      </c>
      <c r="C126" s="69"/>
      <c r="D126" s="69"/>
      <c r="E126" s="70" t="s">
        <v>202</v>
      </c>
      <c r="F126" s="71">
        <v>628</v>
      </c>
      <c r="G126" s="72"/>
      <c r="H126" s="73">
        <f t="shared" si="9"/>
        <v>0</v>
      </c>
      <c r="I126" s="74">
        <v>0.08</v>
      </c>
      <c r="J126" s="73">
        <f t="shared" si="10"/>
        <v>0</v>
      </c>
      <c r="K126" s="73">
        <f t="shared" si="11"/>
        <v>0</v>
      </c>
    </row>
    <row r="127" spans="1:11" ht="78.75">
      <c r="A127" s="67" t="s">
        <v>13</v>
      </c>
      <c r="B127" s="50" t="s">
        <v>120</v>
      </c>
      <c r="C127" s="69"/>
      <c r="D127" s="69"/>
      <c r="E127" s="70" t="s">
        <v>202</v>
      </c>
      <c r="F127" s="71">
        <v>10</v>
      </c>
      <c r="G127" s="72"/>
      <c r="H127" s="73">
        <f t="shared" si="9"/>
        <v>0</v>
      </c>
      <c r="I127" s="74">
        <v>0.08</v>
      </c>
      <c r="J127" s="73">
        <f t="shared" si="10"/>
        <v>0</v>
      </c>
      <c r="K127" s="73">
        <f t="shared" si="11"/>
        <v>0</v>
      </c>
    </row>
    <row r="128" spans="1:11" ht="78.75">
      <c r="A128" s="67" t="s">
        <v>14</v>
      </c>
      <c r="B128" s="50" t="s">
        <v>121</v>
      </c>
      <c r="C128" s="69"/>
      <c r="D128" s="69"/>
      <c r="E128" s="70" t="s">
        <v>202</v>
      </c>
      <c r="F128" s="71">
        <v>31</v>
      </c>
      <c r="G128" s="72"/>
      <c r="H128" s="73">
        <f t="shared" si="9"/>
        <v>0</v>
      </c>
      <c r="I128" s="74">
        <v>0.08</v>
      </c>
      <c r="J128" s="73">
        <f t="shared" si="10"/>
        <v>0</v>
      </c>
      <c r="K128" s="73">
        <f t="shared" si="11"/>
        <v>0</v>
      </c>
    </row>
    <row r="129" spans="1:11" ht="63">
      <c r="A129" s="67" t="s">
        <v>15</v>
      </c>
      <c r="B129" s="50" t="s">
        <v>122</v>
      </c>
      <c r="C129" s="69"/>
      <c r="D129" s="69"/>
      <c r="E129" s="70" t="s">
        <v>202</v>
      </c>
      <c r="F129" s="71">
        <v>12</v>
      </c>
      <c r="G129" s="72"/>
      <c r="H129" s="73">
        <f t="shared" si="9"/>
        <v>0</v>
      </c>
      <c r="I129" s="74">
        <v>0.08</v>
      </c>
      <c r="J129" s="73">
        <f t="shared" si="10"/>
        <v>0</v>
      </c>
      <c r="K129" s="73">
        <f t="shared" si="11"/>
        <v>0</v>
      </c>
    </row>
    <row r="130" spans="1:11" ht="126">
      <c r="A130" s="67" t="s">
        <v>16</v>
      </c>
      <c r="B130" s="53" t="s">
        <v>115</v>
      </c>
      <c r="C130" s="69"/>
      <c r="D130" s="69"/>
      <c r="E130" s="70" t="s">
        <v>203</v>
      </c>
      <c r="F130" s="71">
        <v>10</v>
      </c>
      <c r="G130" s="72"/>
      <c r="H130" s="73">
        <f t="shared" si="9"/>
        <v>0</v>
      </c>
      <c r="I130" s="74">
        <v>0.08</v>
      </c>
      <c r="J130" s="73">
        <f t="shared" si="10"/>
        <v>0</v>
      </c>
      <c r="K130" s="73">
        <f t="shared" si="11"/>
        <v>0</v>
      </c>
    </row>
    <row r="131" spans="1:11" ht="141.75">
      <c r="A131" s="67" t="s">
        <v>17</v>
      </c>
      <c r="B131" s="76" t="s">
        <v>116</v>
      </c>
      <c r="C131" s="30"/>
      <c r="D131" s="30"/>
      <c r="E131" s="70" t="s">
        <v>203</v>
      </c>
      <c r="F131" s="32">
        <v>1184</v>
      </c>
      <c r="G131" s="77"/>
      <c r="H131" s="73">
        <f t="shared" si="9"/>
        <v>0</v>
      </c>
      <c r="I131" s="74">
        <v>0.08</v>
      </c>
      <c r="J131" s="73">
        <f t="shared" si="10"/>
        <v>0</v>
      </c>
      <c r="K131" s="73">
        <f t="shared" si="11"/>
        <v>0</v>
      </c>
    </row>
    <row r="132" spans="1:11" ht="157.5">
      <c r="A132" s="78" t="s">
        <v>18</v>
      </c>
      <c r="B132" s="79" t="s">
        <v>389</v>
      </c>
      <c r="C132" s="80"/>
      <c r="D132" s="80"/>
      <c r="E132" s="81" t="s">
        <v>203</v>
      </c>
      <c r="F132" s="82">
        <v>50</v>
      </c>
      <c r="G132" s="83"/>
      <c r="H132" s="84">
        <f t="shared" si="9"/>
        <v>0</v>
      </c>
      <c r="I132" s="85">
        <v>0.08</v>
      </c>
      <c r="J132" s="84">
        <f t="shared" si="10"/>
        <v>0</v>
      </c>
      <c r="K132" s="84">
        <f t="shared" si="11"/>
        <v>0</v>
      </c>
    </row>
    <row r="133" spans="1:11" ht="195.75" customHeight="1">
      <c r="A133" s="78" t="s">
        <v>19</v>
      </c>
      <c r="B133" s="86" t="s">
        <v>390</v>
      </c>
      <c r="C133" s="80"/>
      <c r="D133" s="80"/>
      <c r="E133" s="81" t="s">
        <v>203</v>
      </c>
      <c r="F133" s="82">
        <v>500</v>
      </c>
      <c r="G133" s="83"/>
      <c r="H133" s="84">
        <f t="shared" si="9"/>
        <v>0</v>
      </c>
      <c r="I133" s="85">
        <v>0.08</v>
      </c>
      <c r="J133" s="84">
        <f t="shared" si="10"/>
        <v>0</v>
      </c>
      <c r="K133" s="84">
        <f t="shared" si="11"/>
        <v>0</v>
      </c>
    </row>
    <row r="134" spans="1:11" ht="47.25">
      <c r="A134" s="67" t="s">
        <v>20</v>
      </c>
      <c r="B134" s="87" t="s">
        <v>117</v>
      </c>
      <c r="C134" s="30"/>
      <c r="D134" s="30"/>
      <c r="E134" s="31" t="s">
        <v>202</v>
      </c>
      <c r="F134" s="32">
        <v>490</v>
      </c>
      <c r="G134" s="77"/>
      <c r="H134" s="73">
        <f t="shared" si="9"/>
        <v>0</v>
      </c>
      <c r="I134" s="88">
        <v>0.08</v>
      </c>
      <c r="J134" s="73">
        <f t="shared" si="10"/>
        <v>0</v>
      </c>
      <c r="K134" s="89">
        <f t="shared" si="11"/>
        <v>0</v>
      </c>
    </row>
    <row r="135" spans="1:11">
      <c r="G135" s="30" t="s">
        <v>83</v>
      </c>
      <c r="H135" s="33">
        <f>SUM(H124:H134)</f>
        <v>0</v>
      </c>
      <c r="J135" s="33">
        <f>SUM(J124:J134)</f>
        <v>0</v>
      </c>
    </row>
    <row r="136" spans="1:11">
      <c r="G136" s="5"/>
      <c r="H136" s="40"/>
      <c r="J136" s="40"/>
    </row>
    <row r="137" spans="1:11">
      <c r="G137" s="5"/>
      <c r="H137" s="41" t="s">
        <v>416</v>
      </c>
      <c r="I137" s="42"/>
      <c r="J137" s="42"/>
      <c r="K137" s="42"/>
    </row>
    <row r="138" spans="1:11">
      <c r="G138" s="5"/>
      <c r="H138" s="42"/>
      <c r="I138" s="42"/>
      <c r="J138" s="42"/>
      <c r="K138" s="42"/>
    </row>
    <row r="139" spans="1:11">
      <c r="G139" s="5"/>
      <c r="H139" s="42"/>
      <c r="I139" s="42"/>
      <c r="J139" s="42"/>
      <c r="K139" s="42"/>
    </row>
    <row r="140" spans="1:11">
      <c r="G140" s="5"/>
      <c r="H140" s="42"/>
      <c r="I140" s="42"/>
      <c r="J140" s="42"/>
      <c r="K140" s="42"/>
    </row>
    <row r="141" spans="1:11">
      <c r="G141" s="5"/>
      <c r="H141" s="40"/>
      <c r="J141" s="40"/>
    </row>
    <row r="144" spans="1:11">
      <c r="B144" s="5" t="s">
        <v>238</v>
      </c>
      <c r="C144" s="5" t="s">
        <v>287</v>
      </c>
      <c r="G144" s="5"/>
      <c r="K144" s="19" t="s">
        <v>417</v>
      </c>
    </row>
    <row r="145" spans="1:11" ht="31.5">
      <c r="A145" s="12" t="s">
        <v>1</v>
      </c>
      <c r="B145" s="2" t="s">
        <v>2</v>
      </c>
      <c r="C145" s="3" t="s">
        <v>197</v>
      </c>
      <c r="D145" s="3" t="s">
        <v>3</v>
      </c>
      <c r="E145" s="2" t="s">
        <v>4</v>
      </c>
      <c r="F145" s="2" t="s">
        <v>205</v>
      </c>
      <c r="G145" s="2" t="s">
        <v>5</v>
      </c>
      <c r="H145" s="2" t="s">
        <v>6</v>
      </c>
      <c r="I145" s="2" t="s">
        <v>7</v>
      </c>
      <c r="J145" s="4" t="s">
        <v>8</v>
      </c>
      <c r="K145" s="2" t="s">
        <v>9</v>
      </c>
    </row>
    <row r="146" spans="1:11">
      <c r="A146" s="25" t="s">
        <v>10</v>
      </c>
      <c r="B146" s="26" t="s">
        <v>11</v>
      </c>
      <c r="C146" s="26" t="s">
        <v>12</v>
      </c>
      <c r="D146" s="26" t="s">
        <v>13</v>
      </c>
      <c r="E146" s="26" t="s">
        <v>14</v>
      </c>
      <c r="F146" s="27" t="s">
        <v>15</v>
      </c>
      <c r="G146" s="27" t="s">
        <v>16</v>
      </c>
      <c r="H146" s="26" t="s">
        <v>17</v>
      </c>
      <c r="I146" s="26" t="s">
        <v>18</v>
      </c>
      <c r="J146" s="26" t="s">
        <v>19</v>
      </c>
      <c r="K146" s="26" t="s">
        <v>20</v>
      </c>
    </row>
    <row r="147" spans="1:11" ht="63">
      <c r="A147" s="28" t="s">
        <v>10</v>
      </c>
      <c r="B147" s="50" t="s">
        <v>123</v>
      </c>
      <c r="C147" s="30"/>
      <c r="D147" s="30"/>
      <c r="E147" s="30" t="s">
        <v>203</v>
      </c>
      <c r="F147" s="32">
        <v>1930</v>
      </c>
      <c r="G147" s="33"/>
      <c r="H147" s="33">
        <f>F147*G147</f>
        <v>0</v>
      </c>
      <c r="I147" s="34">
        <v>0.08</v>
      </c>
      <c r="J147" s="33">
        <f>H147*I147+H147</f>
        <v>0</v>
      </c>
      <c r="K147" s="33">
        <f>J147/F147</f>
        <v>0</v>
      </c>
    </row>
    <row r="148" spans="1:11" ht="63">
      <c r="A148" s="28" t="s">
        <v>11</v>
      </c>
      <c r="B148" s="50" t="s">
        <v>124</v>
      </c>
      <c r="C148" s="30"/>
      <c r="D148" s="30"/>
      <c r="E148" s="30" t="s">
        <v>203</v>
      </c>
      <c r="F148" s="32">
        <v>2480</v>
      </c>
      <c r="G148" s="33"/>
      <c r="H148" s="33">
        <f t="shared" ref="H148:H151" si="12">F148*G148</f>
        <v>0</v>
      </c>
      <c r="I148" s="34">
        <v>0.08</v>
      </c>
      <c r="J148" s="33">
        <f t="shared" ref="J148:J151" si="13">H148*I148+H148</f>
        <v>0</v>
      </c>
      <c r="K148" s="33">
        <f t="shared" ref="K148:K151" si="14">J148/F148</f>
        <v>0</v>
      </c>
    </row>
    <row r="149" spans="1:11" ht="63">
      <c r="A149" s="28" t="s">
        <v>12</v>
      </c>
      <c r="B149" s="50" t="s">
        <v>125</v>
      </c>
      <c r="C149" s="30"/>
      <c r="D149" s="30"/>
      <c r="E149" s="30" t="s">
        <v>203</v>
      </c>
      <c r="F149" s="32">
        <v>1100</v>
      </c>
      <c r="G149" s="33"/>
      <c r="H149" s="33">
        <f t="shared" si="12"/>
        <v>0</v>
      </c>
      <c r="I149" s="34">
        <v>0.08</v>
      </c>
      <c r="J149" s="33">
        <f t="shared" si="13"/>
        <v>0</v>
      </c>
      <c r="K149" s="33">
        <f t="shared" si="14"/>
        <v>0</v>
      </c>
    </row>
    <row r="150" spans="1:11" ht="63">
      <c r="A150" s="28" t="s">
        <v>13</v>
      </c>
      <c r="B150" s="50" t="s">
        <v>126</v>
      </c>
      <c r="C150" s="30"/>
      <c r="D150" s="30"/>
      <c r="E150" s="30" t="s">
        <v>203</v>
      </c>
      <c r="F150" s="32">
        <v>250</v>
      </c>
      <c r="G150" s="33"/>
      <c r="H150" s="33">
        <f t="shared" si="12"/>
        <v>0</v>
      </c>
      <c r="I150" s="34">
        <v>0.08</v>
      </c>
      <c r="J150" s="33">
        <f t="shared" si="13"/>
        <v>0</v>
      </c>
      <c r="K150" s="33">
        <f t="shared" si="14"/>
        <v>0</v>
      </c>
    </row>
    <row r="151" spans="1:11" ht="63">
      <c r="A151" s="28" t="s">
        <v>14</v>
      </c>
      <c r="B151" s="50" t="s">
        <v>127</v>
      </c>
      <c r="C151" s="30"/>
      <c r="D151" s="30"/>
      <c r="E151" s="30" t="s">
        <v>203</v>
      </c>
      <c r="F151" s="32">
        <v>250</v>
      </c>
      <c r="G151" s="33"/>
      <c r="H151" s="33">
        <f t="shared" si="12"/>
        <v>0</v>
      </c>
      <c r="I151" s="34">
        <v>0.08</v>
      </c>
      <c r="J151" s="33">
        <f t="shared" si="13"/>
        <v>0</v>
      </c>
      <c r="K151" s="33">
        <f t="shared" si="14"/>
        <v>0</v>
      </c>
    </row>
    <row r="152" spans="1:11">
      <c r="G152" s="30" t="s">
        <v>83</v>
      </c>
      <c r="H152" s="33">
        <f>SUM(H147:H151)</f>
        <v>0</v>
      </c>
      <c r="I152" s="5"/>
      <c r="J152" s="33">
        <f>SUM(J147:J151)</f>
        <v>0</v>
      </c>
    </row>
    <row r="153" spans="1:11">
      <c r="G153" s="5"/>
      <c r="H153" s="40"/>
      <c r="I153" s="5"/>
      <c r="J153" s="40"/>
    </row>
    <row r="154" spans="1:11">
      <c r="G154" s="5"/>
      <c r="H154" s="41" t="s">
        <v>416</v>
      </c>
      <c r="I154" s="42"/>
      <c r="J154" s="42"/>
      <c r="K154" s="42"/>
    </row>
    <row r="155" spans="1:11">
      <c r="G155" s="5"/>
      <c r="H155" s="42"/>
      <c r="I155" s="42"/>
      <c r="J155" s="42"/>
      <c r="K155" s="42"/>
    </row>
    <row r="156" spans="1:11">
      <c r="G156" s="5"/>
      <c r="H156" s="42"/>
      <c r="I156" s="42"/>
      <c r="J156" s="42"/>
      <c r="K156" s="42"/>
    </row>
    <row r="157" spans="1:11">
      <c r="G157" s="5"/>
      <c r="H157" s="42"/>
      <c r="I157" s="42"/>
      <c r="J157" s="42"/>
      <c r="K157" s="42"/>
    </row>
    <row r="158" spans="1:11">
      <c r="G158" s="5"/>
      <c r="H158" s="40"/>
      <c r="I158" s="5"/>
      <c r="J158" s="40"/>
    </row>
    <row r="159" spans="1:11">
      <c r="G159" s="5"/>
      <c r="H159" s="40"/>
      <c r="I159" s="5"/>
      <c r="J159" s="40"/>
    </row>
    <row r="160" spans="1:11">
      <c r="B160" s="90"/>
      <c r="C160" s="5"/>
      <c r="D160" s="5"/>
      <c r="E160" s="5"/>
      <c r="F160" s="7"/>
      <c r="G160" s="5"/>
      <c r="H160" s="5"/>
      <c r="I160" s="5"/>
      <c r="J160" s="5"/>
      <c r="K160" s="5"/>
    </row>
    <row r="161" spans="1:11">
      <c r="A161" s="11"/>
      <c r="B161" s="14" t="s">
        <v>237</v>
      </c>
      <c r="C161" s="5" t="s">
        <v>128</v>
      </c>
      <c r="D161" s="5"/>
      <c r="E161" s="5"/>
      <c r="F161" s="7"/>
      <c r="G161" s="5"/>
      <c r="H161" s="5"/>
      <c r="I161" s="5"/>
      <c r="J161" s="5"/>
      <c r="K161" s="19" t="s">
        <v>411</v>
      </c>
    </row>
    <row r="162" spans="1:11" ht="31.5">
      <c r="A162" s="12" t="s">
        <v>1</v>
      </c>
      <c r="B162" s="2" t="s">
        <v>2</v>
      </c>
      <c r="C162" s="3" t="s">
        <v>197</v>
      </c>
      <c r="D162" s="3" t="s">
        <v>3</v>
      </c>
      <c r="E162" s="2" t="s">
        <v>4</v>
      </c>
      <c r="F162" s="2" t="s">
        <v>205</v>
      </c>
      <c r="G162" s="2" t="s">
        <v>5</v>
      </c>
      <c r="H162" s="2" t="s">
        <v>6</v>
      </c>
      <c r="I162" s="2" t="s">
        <v>7</v>
      </c>
      <c r="J162" s="4" t="s">
        <v>8</v>
      </c>
      <c r="K162" s="2" t="s">
        <v>9</v>
      </c>
    </row>
    <row r="163" spans="1:11">
      <c r="A163" s="25" t="s">
        <v>10</v>
      </c>
      <c r="B163" s="26" t="s">
        <v>11</v>
      </c>
      <c r="C163" s="26" t="s">
        <v>12</v>
      </c>
      <c r="D163" s="26" t="s">
        <v>13</v>
      </c>
      <c r="E163" s="26" t="s">
        <v>14</v>
      </c>
      <c r="F163" s="27" t="s">
        <v>15</v>
      </c>
      <c r="G163" s="27" t="s">
        <v>16</v>
      </c>
      <c r="H163" s="26" t="s">
        <v>17</v>
      </c>
      <c r="I163" s="26" t="s">
        <v>18</v>
      </c>
      <c r="J163" s="26" t="s">
        <v>19</v>
      </c>
      <c r="K163" s="26" t="s">
        <v>20</v>
      </c>
    </row>
    <row r="164" spans="1:11" ht="47.25">
      <c r="A164" s="91" t="s">
        <v>10</v>
      </c>
      <c r="B164" s="92" t="s">
        <v>129</v>
      </c>
      <c r="C164" s="30"/>
      <c r="D164" s="30"/>
      <c r="E164" s="30" t="s">
        <v>203</v>
      </c>
      <c r="F164" s="32">
        <v>5</v>
      </c>
      <c r="G164" s="33"/>
      <c r="H164" s="33">
        <f>F164*G164</f>
        <v>0</v>
      </c>
      <c r="I164" s="34">
        <v>0.08</v>
      </c>
      <c r="J164" s="33">
        <f>H164*I164+H164</f>
        <v>0</v>
      </c>
      <c r="K164" s="33">
        <f>J164/F164</f>
        <v>0</v>
      </c>
    </row>
    <row r="165" spans="1:11">
      <c r="A165" s="91" t="s">
        <v>11</v>
      </c>
      <c r="B165" s="93" t="s">
        <v>208</v>
      </c>
      <c r="C165" s="30"/>
      <c r="D165" s="30"/>
      <c r="E165" s="30" t="s">
        <v>202</v>
      </c>
      <c r="F165" s="32">
        <v>1</v>
      </c>
      <c r="G165" s="33"/>
      <c r="H165" s="33">
        <f t="shared" ref="H165:H184" si="15">F165*G165</f>
        <v>0</v>
      </c>
      <c r="I165" s="34">
        <v>0.08</v>
      </c>
      <c r="J165" s="33">
        <f t="shared" ref="J165:J184" si="16">H165*I165+H165</f>
        <v>0</v>
      </c>
      <c r="K165" s="33">
        <f t="shared" ref="K165:K184" si="17">J165/F165</f>
        <v>0</v>
      </c>
    </row>
    <row r="166" spans="1:11">
      <c r="A166" s="91" t="s">
        <v>12</v>
      </c>
      <c r="B166" s="93" t="s">
        <v>130</v>
      </c>
      <c r="C166" s="30"/>
      <c r="D166" s="30"/>
      <c r="E166" s="30" t="s">
        <v>203</v>
      </c>
      <c r="F166" s="32">
        <v>5</v>
      </c>
      <c r="G166" s="33"/>
      <c r="H166" s="33">
        <f t="shared" si="15"/>
        <v>0</v>
      </c>
      <c r="I166" s="34">
        <v>0.08</v>
      </c>
      <c r="J166" s="33">
        <f t="shared" si="16"/>
        <v>0</v>
      </c>
      <c r="K166" s="33">
        <f t="shared" si="17"/>
        <v>0</v>
      </c>
    </row>
    <row r="167" spans="1:11" ht="31.5">
      <c r="A167" s="91" t="s">
        <v>13</v>
      </c>
      <c r="B167" s="93" t="s">
        <v>209</v>
      </c>
      <c r="C167" s="30"/>
      <c r="D167" s="30"/>
      <c r="E167" s="30" t="s">
        <v>202</v>
      </c>
      <c r="F167" s="32">
        <v>1</v>
      </c>
      <c r="G167" s="33"/>
      <c r="H167" s="33">
        <f t="shared" si="15"/>
        <v>0</v>
      </c>
      <c r="I167" s="34">
        <v>0.08</v>
      </c>
      <c r="J167" s="33">
        <f t="shared" si="16"/>
        <v>0</v>
      </c>
      <c r="K167" s="33">
        <f t="shared" si="17"/>
        <v>0</v>
      </c>
    </row>
    <row r="168" spans="1:11">
      <c r="A168" s="91" t="s">
        <v>14</v>
      </c>
      <c r="B168" s="93" t="s">
        <v>210</v>
      </c>
      <c r="C168" s="30"/>
      <c r="D168" s="30"/>
      <c r="E168" s="30" t="s">
        <v>202</v>
      </c>
      <c r="F168" s="32">
        <v>12</v>
      </c>
      <c r="G168" s="33"/>
      <c r="H168" s="33">
        <f t="shared" si="15"/>
        <v>0</v>
      </c>
      <c r="I168" s="34">
        <v>0.08</v>
      </c>
      <c r="J168" s="33">
        <f t="shared" si="16"/>
        <v>0</v>
      </c>
      <c r="K168" s="33">
        <f t="shared" si="17"/>
        <v>0</v>
      </c>
    </row>
    <row r="169" spans="1:11">
      <c r="A169" s="91" t="s">
        <v>15</v>
      </c>
      <c r="B169" s="93" t="s">
        <v>211</v>
      </c>
      <c r="C169" s="30"/>
      <c r="D169" s="30"/>
      <c r="E169" s="30" t="s">
        <v>202</v>
      </c>
      <c r="F169" s="32">
        <v>1</v>
      </c>
      <c r="G169" s="33"/>
      <c r="H169" s="33">
        <f t="shared" si="15"/>
        <v>0</v>
      </c>
      <c r="I169" s="34">
        <v>0.08</v>
      </c>
      <c r="J169" s="33">
        <f t="shared" si="16"/>
        <v>0</v>
      </c>
      <c r="K169" s="33">
        <f t="shared" si="17"/>
        <v>0</v>
      </c>
    </row>
    <row r="170" spans="1:11" ht="31.5">
      <c r="A170" s="91" t="s">
        <v>16</v>
      </c>
      <c r="B170" s="93" t="s">
        <v>212</v>
      </c>
      <c r="C170" s="30"/>
      <c r="D170" s="30"/>
      <c r="E170" s="30" t="s">
        <v>202</v>
      </c>
      <c r="F170" s="32">
        <v>1</v>
      </c>
      <c r="G170" s="33"/>
      <c r="H170" s="33">
        <f t="shared" si="15"/>
        <v>0</v>
      </c>
      <c r="I170" s="34">
        <v>0.08</v>
      </c>
      <c r="J170" s="33">
        <f t="shared" si="16"/>
        <v>0</v>
      </c>
      <c r="K170" s="33">
        <f t="shared" si="17"/>
        <v>0</v>
      </c>
    </row>
    <row r="171" spans="1:11">
      <c r="A171" s="91" t="s">
        <v>17</v>
      </c>
      <c r="B171" s="93" t="s">
        <v>213</v>
      </c>
      <c r="C171" s="30"/>
      <c r="D171" s="30"/>
      <c r="E171" s="30" t="s">
        <v>202</v>
      </c>
      <c r="F171" s="32">
        <v>17</v>
      </c>
      <c r="G171" s="33"/>
      <c r="H171" s="33">
        <f t="shared" si="15"/>
        <v>0</v>
      </c>
      <c r="I171" s="34">
        <v>0.08</v>
      </c>
      <c r="J171" s="33">
        <f t="shared" si="16"/>
        <v>0</v>
      </c>
      <c r="K171" s="33">
        <f t="shared" si="17"/>
        <v>0</v>
      </c>
    </row>
    <row r="172" spans="1:11" ht="31.5">
      <c r="A172" s="91" t="s">
        <v>18</v>
      </c>
      <c r="B172" s="93" t="s">
        <v>214</v>
      </c>
      <c r="C172" s="30"/>
      <c r="D172" s="30"/>
      <c r="E172" s="30" t="s">
        <v>202</v>
      </c>
      <c r="F172" s="32">
        <v>1</v>
      </c>
      <c r="G172" s="33"/>
      <c r="H172" s="33">
        <f t="shared" si="15"/>
        <v>0</v>
      </c>
      <c r="I172" s="34">
        <v>0.08</v>
      </c>
      <c r="J172" s="33">
        <f t="shared" si="16"/>
        <v>0</v>
      </c>
      <c r="K172" s="33">
        <f t="shared" si="17"/>
        <v>0</v>
      </c>
    </row>
    <row r="173" spans="1:11">
      <c r="A173" s="91" t="s">
        <v>19</v>
      </c>
      <c r="B173" s="93" t="s">
        <v>215</v>
      </c>
      <c r="C173" s="30"/>
      <c r="D173" s="30"/>
      <c r="E173" s="30" t="s">
        <v>202</v>
      </c>
      <c r="F173" s="32">
        <v>1</v>
      </c>
      <c r="G173" s="33"/>
      <c r="H173" s="33">
        <f t="shared" si="15"/>
        <v>0</v>
      </c>
      <c r="I173" s="34">
        <v>0.08</v>
      </c>
      <c r="J173" s="33">
        <f t="shared" si="16"/>
        <v>0</v>
      </c>
      <c r="K173" s="33">
        <f t="shared" si="17"/>
        <v>0</v>
      </c>
    </row>
    <row r="174" spans="1:11" ht="31.5">
      <c r="A174" s="91" t="s">
        <v>20</v>
      </c>
      <c r="B174" s="93" t="s">
        <v>217</v>
      </c>
      <c r="C174" s="30"/>
      <c r="D174" s="30"/>
      <c r="E174" s="30" t="s">
        <v>203</v>
      </c>
      <c r="F174" s="32">
        <v>9</v>
      </c>
      <c r="G174" s="33"/>
      <c r="H174" s="33">
        <f t="shared" si="15"/>
        <v>0</v>
      </c>
      <c r="I174" s="34">
        <v>0.08</v>
      </c>
      <c r="J174" s="33">
        <f t="shared" si="16"/>
        <v>0</v>
      </c>
      <c r="K174" s="33">
        <f t="shared" si="17"/>
        <v>0</v>
      </c>
    </row>
    <row r="175" spans="1:11" ht="31.5">
      <c r="A175" s="91" t="s">
        <v>30</v>
      </c>
      <c r="B175" s="93" t="s">
        <v>131</v>
      </c>
      <c r="C175" s="30"/>
      <c r="D175" s="30"/>
      <c r="E175" s="30" t="s">
        <v>203</v>
      </c>
      <c r="F175" s="32">
        <v>5</v>
      </c>
      <c r="G175" s="33"/>
      <c r="H175" s="33">
        <f t="shared" si="15"/>
        <v>0</v>
      </c>
      <c r="I175" s="34">
        <v>0.08</v>
      </c>
      <c r="J175" s="33">
        <f t="shared" si="16"/>
        <v>0</v>
      </c>
      <c r="K175" s="33">
        <f t="shared" si="17"/>
        <v>0</v>
      </c>
    </row>
    <row r="176" spans="1:11" ht="47.25">
      <c r="A176" s="91" t="s">
        <v>31</v>
      </c>
      <c r="B176" s="93" t="s">
        <v>132</v>
      </c>
      <c r="C176" s="30"/>
      <c r="D176" s="30"/>
      <c r="E176" s="30" t="s">
        <v>203</v>
      </c>
      <c r="F176" s="32">
        <v>5</v>
      </c>
      <c r="G176" s="33"/>
      <c r="H176" s="33">
        <f t="shared" si="15"/>
        <v>0</v>
      </c>
      <c r="I176" s="34">
        <v>0.08</v>
      </c>
      <c r="J176" s="33">
        <f t="shared" si="16"/>
        <v>0</v>
      </c>
      <c r="K176" s="33">
        <f t="shared" si="17"/>
        <v>0</v>
      </c>
    </row>
    <row r="177" spans="1:11" ht="31.5">
      <c r="A177" s="91" t="s">
        <v>32</v>
      </c>
      <c r="B177" s="93" t="s">
        <v>216</v>
      </c>
      <c r="C177" s="30"/>
      <c r="D177" s="30"/>
      <c r="E177" s="30" t="s">
        <v>202</v>
      </c>
      <c r="F177" s="32">
        <v>1</v>
      </c>
      <c r="G177" s="33"/>
      <c r="H177" s="33">
        <f t="shared" si="15"/>
        <v>0</v>
      </c>
      <c r="I177" s="34">
        <v>0.08</v>
      </c>
      <c r="J177" s="33">
        <f t="shared" si="16"/>
        <v>0</v>
      </c>
      <c r="K177" s="33">
        <f t="shared" si="17"/>
        <v>0</v>
      </c>
    </row>
    <row r="178" spans="1:11">
      <c r="A178" s="91" t="s">
        <v>34</v>
      </c>
      <c r="B178" s="93" t="s">
        <v>133</v>
      </c>
      <c r="C178" s="30"/>
      <c r="D178" s="30"/>
      <c r="E178" s="30" t="s">
        <v>203</v>
      </c>
      <c r="F178" s="32">
        <v>9</v>
      </c>
      <c r="G178" s="33"/>
      <c r="H178" s="33">
        <f t="shared" si="15"/>
        <v>0</v>
      </c>
      <c r="I178" s="34">
        <v>0.08</v>
      </c>
      <c r="J178" s="33">
        <f t="shared" si="16"/>
        <v>0</v>
      </c>
      <c r="K178" s="33">
        <f t="shared" si="17"/>
        <v>0</v>
      </c>
    </row>
    <row r="179" spans="1:11" ht="47.25">
      <c r="A179" s="91" t="s">
        <v>35</v>
      </c>
      <c r="B179" s="93" t="s">
        <v>134</v>
      </c>
      <c r="C179" s="30"/>
      <c r="D179" s="30"/>
      <c r="E179" s="30" t="s">
        <v>203</v>
      </c>
      <c r="F179" s="32">
        <v>3</v>
      </c>
      <c r="G179" s="33"/>
      <c r="H179" s="33">
        <f t="shared" si="15"/>
        <v>0</v>
      </c>
      <c r="I179" s="34">
        <v>0.08</v>
      </c>
      <c r="J179" s="33">
        <f t="shared" si="16"/>
        <v>0</v>
      </c>
      <c r="K179" s="33">
        <f t="shared" si="17"/>
        <v>0</v>
      </c>
    </row>
    <row r="180" spans="1:11" ht="31.5">
      <c r="A180" s="91" t="s">
        <v>36</v>
      </c>
      <c r="B180" s="93" t="s">
        <v>135</v>
      </c>
      <c r="C180" s="30"/>
      <c r="D180" s="30"/>
      <c r="E180" s="30" t="s">
        <v>203</v>
      </c>
      <c r="F180" s="32">
        <v>5</v>
      </c>
      <c r="G180" s="33"/>
      <c r="H180" s="33">
        <f t="shared" si="15"/>
        <v>0</v>
      </c>
      <c r="I180" s="34">
        <v>0.08</v>
      </c>
      <c r="J180" s="33">
        <f t="shared" si="16"/>
        <v>0</v>
      </c>
      <c r="K180" s="33">
        <f t="shared" si="17"/>
        <v>0</v>
      </c>
    </row>
    <row r="181" spans="1:11">
      <c r="A181" s="91" t="s">
        <v>37</v>
      </c>
      <c r="B181" s="93" t="s">
        <v>136</v>
      </c>
      <c r="C181" s="30"/>
      <c r="D181" s="30"/>
      <c r="E181" s="30" t="s">
        <v>203</v>
      </c>
      <c r="F181" s="32">
        <v>5</v>
      </c>
      <c r="G181" s="33"/>
      <c r="H181" s="33">
        <f t="shared" si="15"/>
        <v>0</v>
      </c>
      <c r="I181" s="34">
        <v>0.08</v>
      </c>
      <c r="J181" s="33">
        <f t="shared" si="16"/>
        <v>0</v>
      </c>
      <c r="K181" s="33">
        <f t="shared" si="17"/>
        <v>0</v>
      </c>
    </row>
    <row r="182" spans="1:11" ht="31.5">
      <c r="A182" s="91" t="s">
        <v>39</v>
      </c>
      <c r="B182" s="93" t="s">
        <v>137</v>
      </c>
      <c r="C182" s="30"/>
      <c r="D182" s="30"/>
      <c r="E182" s="30" t="s">
        <v>203</v>
      </c>
      <c r="F182" s="32">
        <v>5</v>
      </c>
      <c r="G182" s="33"/>
      <c r="H182" s="33">
        <f t="shared" si="15"/>
        <v>0</v>
      </c>
      <c r="I182" s="34">
        <v>0.08</v>
      </c>
      <c r="J182" s="33">
        <f t="shared" si="16"/>
        <v>0</v>
      </c>
      <c r="K182" s="33">
        <f t="shared" si="17"/>
        <v>0</v>
      </c>
    </row>
    <row r="183" spans="1:11" ht="31.5">
      <c r="A183" s="91" t="s">
        <v>41</v>
      </c>
      <c r="B183" s="93" t="s">
        <v>138</v>
      </c>
      <c r="C183" s="30"/>
      <c r="D183" s="30"/>
      <c r="E183" s="30" t="s">
        <v>202</v>
      </c>
      <c r="F183" s="32">
        <v>1</v>
      </c>
      <c r="G183" s="33"/>
      <c r="H183" s="33">
        <f t="shared" si="15"/>
        <v>0</v>
      </c>
      <c r="I183" s="34">
        <v>0.08</v>
      </c>
      <c r="J183" s="33">
        <f t="shared" si="16"/>
        <v>0</v>
      </c>
      <c r="K183" s="33">
        <f t="shared" si="17"/>
        <v>0</v>
      </c>
    </row>
    <row r="184" spans="1:11" ht="31.5">
      <c r="A184" s="91" t="s">
        <v>42</v>
      </c>
      <c r="B184" s="94" t="s">
        <v>139</v>
      </c>
      <c r="C184" s="30"/>
      <c r="D184" s="30"/>
      <c r="E184" s="30" t="s">
        <v>203</v>
      </c>
      <c r="F184" s="32">
        <v>200</v>
      </c>
      <c r="G184" s="33"/>
      <c r="H184" s="33">
        <f t="shared" si="15"/>
        <v>0</v>
      </c>
      <c r="I184" s="34">
        <v>0.08</v>
      </c>
      <c r="J184" s="33">
        <f t="shared" si="16"/>
        <v>0</v>
      </c>
      <c r="K184" s="33">
        <f t="shared" si="17"/>
        <v>0</v>
      </c>
    </row>
    <row r="185" spans="1:11">
      <c r="F185" s="24"/>
      <c r="G185" s="30" t="s">
        <v>83</v>
      </c>
      <c r="H185" s="33">
        <f>SUM(H164:H184)</f>
        <v>0</v>
      </c>
      <c r="J185" s="33">
        <f>SUM(J164:J184)</f>
        <v>0</v>
      </c>
    </row>
    <row r="186" spans="1:11">
      <c r="F186" s="24"/>
      <c r="G186" s="5"/>
      <c r="H186" s="40"/>
      <c r="J186" s="40"/>
    </row>
    <row r="187" spans="1:11">
      <c r="F187" s="24"/>
      <c r="G187" s="5"/>
      <c r="H187" s="41" t="s">
        <v>416</v>
      </c>
      <c r="I187" s="42"/>
      <c r="J187" s="42"/>
      <c r="K187" s="42"/>
    </row>
    <row r="188" spans="1:11">
      <c r="F188" s="24"/>
      <c r="G188" s="5"/>
      <c r="H188" s="42"/>
      <c r="I188" s="42"/>
      <c r="J188" s="42"/>
      <c r="K188" s="42"/>
    </row>
    <row r="189" spans="1:11">
      <c r="F189" s="24"/>
      <c r="G189" s="5"/>
      <c r="H189" s="42"/>
      <c r="I189" s="42"/>
      <c r="J189" s="42"/>
      <c r="K189" s="42"/>
    </row>
    <row r="190" spans="1:11">
      <c r="F190" s="24"/>
      <c r="G190" s="5"/>
      <c r="H190" s="42"/>
      <c r="I190" s="42"/>
      <c r="J190" s="42"/>
      <c r="K190" s="42"/>
    </row>
    <row r="191" spans="1:11">
      <c r="F191" s="24"/>
      <c r="G191" s="5"/>
      <c r="H191" s="40"/>
      <c r="J191" s="40"/>
    </row>
    <row r="192" spans="1:11">
      <c r="F192" s="24"/>
      <c r="G192" s="5"/>
      <c r="H192" s="40"/>
      <c r="J192" s="40"/>
    </row>
    <row r="193" spans="1:11">
      <c r="B193" s="18"/>
      <c r="G193" s="24"/>
    </row>
    <row r="194" spans="1:11">
      <c r="B194" s="5" t="s">
        <v>236</v>
      </c>
      <c r="C194" s="5" t="s">
        <v>140</v>
      </c>
      <c r="F194" s="24"/>
      <c r="H194" s="5"/>
      <c r="K194" s="19" t="s">
        <v>410</v>
      </c>
    </row>
    <row r="195" spans="1:11" ht="31.5">
      <c r="A195" s="12" t="s">
        <v>1</v>
      </c>
      <c r="B195" s="2" t="s">
        <v>2</v>
      </c>
      <c r="C195" s="3" t="s">
        <v>197</v>
      </c>
      <c r="D195" s="3" t="s">
        <v>3</v>
      </c>
      <c r="E195" s="2" t="s">
        <v>4</v>
      </c>
      <c r="F195" s="2" t="s">
        <v>205</v>
      </c>
      <c r="G195" s="2" t="s">
        <v>5</v>
      </c>
      <c r="H195" s="2" t="s">
        <v>6</v>
      </c>
      <c r="I195" s="2" t="s">
        <v>7</v>
      </c>
      <c r="J195" s="4" t="s">
        <v>8</v>
      </c>
      <c r="K195" s="2" t="s">
        <v>9</v>
      </c>
    </row>
    <row r="196" spans="1:11">
      <c r="A196" s="95" t="s">
        <v>10</v>
      </c>
      <c r="B196" s="96" t="s">
        <v>11</v>
      </c>
      <c r="C196" s="96" t="s">
        <v>12</v>
      </c>
      <c r="D196" s="96" t="s">
        <v>13</v>
      </c>
      <c r="E196" s="96" t="s">
        <v>14</v>
      </c>
      <c r="F196" s="97" t="s">
        <v>15</v>
      </c>
      <c r="G196" s="97" t="s">
        <v>16</v>
      </c>
      <c r="H196" s="96" t="s">
        <v>17</v>
      </c>
      <c r="I196" s="96" t="s">
        <v>18</v>
      </c>
      <c r="J196" s="96" t="s">
        <v>19</v>
      </c>
      <c r="K196" s="96" t="s">
        <v>20</v>
      </c>
    </row>
    <row r="197" spans="1:11" ht="31.5">
      <c r="A197" s="28" t="s">
        <v>10</v>
      </c>
      <c r="B197" s="98" t="s">
        <v>141</v>
      </c>
      <c r="C197" s="99"/>
      <c r="D197" s="99"/>
      <c r="E197" s="100" t="s">
        <v>202</v>
      </c>
      <c r="F197" s="101">
        <v>14</v>
      </c>
      <c r="G197" s="102"/>
      <c r="H197" s="102">
        <f>F197*G197</f>
        <v>0</v>
      </c>
      <c r="I197" s="103">
        <v>0.08</v>
      </c>
      <c r="J197" s="102">
        <f>H197*I197+H197</f>
        <v>0</v>
      </c>
      <c r="K197" s="102">
        <f>J197/F197</f>
        <v>0</v>
      </c>
    </row>
    <row r="198" spans="1:11" ht="31.5">
      <c r="A198" s="28" t="s">
        <v>11</v>
      </c>
      <c r="B198" s="98" t="s">
        <v>142</v>
      </c>
      <c r="C198" s="99"/>
      <c r="D198" s="99"/>
      <c r="E198" s="100" t="s">
        <v>203</v>
      </c>
      <c r="F198" s="101">
        <v>25</v>
      </c>
      <c r="G198" s="102"/>
      <c r="H198" s="102">
        <f t="shared" ref="H198:H221" si="18">F198*G198</f>
        <v>0</v>
      </c>
      <c r="I198" s="103">
        <v>0.08</v>
      </c>
      <c r="J198" s="102">
        <f t="shared" ref="J198:J221" si="19">H198*I198+H198</f>
        <v>0</v>
      </c>
      <c r="K198" s="102">
        <f t="shared" ref="K198:K221" si="20">J198/F198</f>
        <v>0</v>
      </c>
    </row>
    <row r="199" spans="1:11" ht="31.5">
      <c r="A199" s="28" t="s">
        <v>12</v>
      </c>
      <c r="B199" s="104" t="s">
        <v>291</v>
      </c>
      <c r="C199" s="105"/>
      <c r="D199" s="105"/>
      <c r="E199" s="106" t="s">
        <v>203</v>
      </c>
      <c r="F199" s="107">
        <v>5</v>
      </c>
      <c r="G199" s="108"/>
      <c r="H199" s="108">
        <f t="shared" si="18"/>
        <v>0</v>
      </c>
      <c r="I199" s="109">
        <v>0.08</v>
      </c>
      <c r="J199" s="108">
        <f t="shared" si="19"/>
        <v>0</v>
      </c>
      <c r="K199" s="108">
        <f t="shared" si="20"/>
        <v>0</v>
      </c>
    </row>
    <row r="200" spans="1:11" ht="31.5">
      <c r="A200" s="28" t="s">
        <v>13</v>
      </c>
      <c r="B200" s="98" t="s">
        <v>143</v>
      </c>
      <c r="C200" s="99"/>
      <c r="D200" s="99"/>
      <c r="E200" s="100" t="s">
        <v>203</v>
      </c>
      <c r="F200" s="101">
        <v>2</v>
      </c>
      <c r="G200" s="102"/>
      <c r="H200" s="102">
        <f t="shared" si="18"/>
        <v>0</v>
      </c>
      <c r="I200" s="103">
        <v>0.08</v>
      </c>
      <c r="J200" s="102">
        <f t="shared" si="19"/>
        <v>0</v>
      </c>
      <c r="K200" s="102">
        <f t="shared" si="20"/>
        <v>0</v>
      </c>
    </row>
    <row r="201" spans="1:11" ht="31.5">
      <c r="A201" s="28" t="s">
        <v>14</v>
      </c>
      <c r="B201" s="98" t="s">
        <v>144</v>
      </c>
      <c r="C201" s="99"/>
      <c r="D201" s="99"/>
      <c r="E201" s="100" t="s">
        <v>203</v>
      </c>
      <c r="F201" s="101">
        <v>2</v>
      </c>
      <c r="G201" s="102"/>
      <c r="H201" s="102">
        <f t="shared" si="18"/>
        <v>0</v>
      </c>
      <c r="I201" s="103">
        <v>0.08</v>
      </c>
      <c r="J201" s="102">
        <f t="shared" si="19"/>
        <v>0</v>
      </c>
      <c r="K201" s="102">
        <f t="shared" si="20"/>
        <v>0</v>
      </c>
    </row>
    <row r="202" spans="1:11" ht="31.5">
      <c r="A202" s="28" t="s">
        <v>15</v>
      </c>
      <c r="B202" s="98" t="s">
        <v>145</v>
      </c>
      <c r="C202" s="99"/>
      <c r="D202" s="99"/>
      <c r="E202" s="100" t="s">
        <v>203</v>
      </c>
      <c r="F202" s="101">
        <v>14</v>
      </c>
      <c r="G202" s="102"/>
      <c r="H202" s="102">
        <f t="shared" si="18"/>
        <v>0</v>
      </c>
      <c r="I202" s="103">
        <v>0.08</v>
      </c>
      <c r="J202" s="102">
        <f t="shared" si="19"/>
        <v>0</v>
      </c>
      <c r="K202" s="102">
        <f t="shared" si="20"/>
        <v>0</v>
      </c>
    </row>
    <row r="203" spans="1:11" ht="31.5">
      <c r="A203" s="28" t="s">
        <v>16</v>
      </c>
      <c r="B203" s="98" t="s">
        <v>146</v>
      </c>
      <c r="C203" s="99"/>
      <c r="D203" s="99"/>
      <c r="E203" s="100" t="s">
        <v>203</v>
      </c>
      <c r="F203" s="101">
        <v>6</v>
      </c>
      <c r="G203" s="102"/>
      <c r="H203" s="102">
        <f t="shared" si="18"/>
        <v>0</v>
      </c>
      <c r="I203" s="103">
        <v>0.08</v>
      </c>
      <c r="J203" s="102">
        <f t="shared" si="19"/>
        <v>0</v>
      </c>
      <c r="K203" s="102">
        <f t="shared" si="20"/>
        <v>0</v>
      </c>
    </row>
    <row r="204" spans="1:11" ht="31.5">
      <c r="A204" s="28" t="s">
        <v>17</v>
      </c>
      <c r="B204" s="98" t="s">
        <v>147</v>
      </c>
      <c r="C204" s="99"/>
      <c r="D204" s="99"/>
      <c r="E204" s="100" t="s">
        <v>202</v>
      </c>
      <c r="F204" s="101">
        <v>3</v>
      </c>
      <c r="G204" s="102"/>
      <c r="H204" s="102">
        <f t="shared" si="18"/>
        <v>0</v>
      </c>
      <c r="I204" s="103">
        <v>0.08</v>
      </c>
      <c r="J204" s="102">
        <f t="shared" si="19"/>
        <v>0</v>
      </c>
      <c r="K204" s="102">
        <f t="shared" si="20"/>
        <v>0</v>
      </c>
    </row>
    <row r="205" spans="1:11" ht="31.5">
      <c r="A205" s="28" t="s">
        <v>18</v>
      </c>
      <c r="B205" s="98" t="s">
        <v>148</v>
      </c>
      <c r="C205" s="99"/>
      <c r="D205" s="99"/>
      <c r="E205" s="100" t="s">
        <v>203</v>
      </c>
      <c r="F205" s="101">
        <v>9</v>
      </c>
      <c r="G205" s="102"/>
      <c r="H205" s="102">
        <f t="shared" si="18"/>
        <v>0</v>
      </c>
      <c r="I205" s="103">
        <v>0.08</v>
      </c>
      <c r="J205" s="102">
        <f t="shared" si="19"/>
        <v>0</v>
      </c>
      <c r="K205" s="102">
        <f t="shared" si="20"/>
        <v>0</v>
      </c>
    </row>
    <row r="206" spans="1:11" ht="94.5">
      <c r="A206" s="28" t="s">
        <v>19</v>
      </c>
      <c r="B206" s="110" t="s">
        <v>149</v>
      </c>
      <c r="C206" s="99"/>
      <c r="D206" s="99"/>
      <c r="E206" s="100" t="s">
        <v>202</v>
      </c>
      <c r="F206" s="101">
        <v>45</v>
      </c>
      <c r="G206" s="102"/>
      <c r="H206" s="102">
        <f t="shared" si="18"/>
        <v>0</v>
      </c>
      <c r="I206" s="103">
        <v>0.08</v>
      </c>
      <c r="J206" s="102">
        <f t="shared" si="19"/>
        <v>0</v>
      </c>
      <c r="K206" s="102">
        <f t="shared" si="20"/>
        <v>0</v>
      </c>
    </row>
    <row r="207" spans="1:11" ht="31.5">
      <c r="A207" s="28" t="s">
        <v>20</v>
      </c>
      <c r="B207" s="110" t="s">
        <v>150</v>
      </c>
      <c r="C207" s="99"/>
      <c r="D207" s="99"/>
      <c r="E207" s="100" t="s">
        <v>202</v>
      </c>
      <c r="F207" s="101">
        <v>3</v>
      </c>
      <c r="G207" s="102"/>
      <c r="H207" s="102">
        <f t="shared" si="18"/>
        <v>0</v>
      </c>
      <c r="I207" s="103">
        <v>0.08</v>
      </c>
      <c r="J207" s="102">
        <f t="shared" si="19"/>
        <v>0</v>
      </c>
      <c r="K207" s="102">
        <f t="shared" si="20"/>
        <v>0</v>
      </c>
    </row>
    <row r="208" spans="1:11" ht="31.5">
      <c r="A208" s="28" t="s">
        <v>30</v>
      </c>
      <c r="B208" s="98" t="s">
        <v>151</v>
      </c>
      <c r="C208" s="99"/>
      <c r="D208" s="99"/>
      <c r="E208" s="100" t="s">
        <v>202</v>
      </c>
      <c r="F208" s="101">
        <v>1</v>
      </c>
      <c r="G208" s="102"/>
      <c r="H208" s="102">
        <f t="shared" si="18"/>
        <v>0</v>
      </c>
      <c r="I208" s="103">
        <v>0.08</v>
      </c>
      <c r="J208" s="102">
        <f t="shared" si="19"/>
        <v>0</v>
      </c>
      <c r="K208" s="102">
        <f t="shared" si="20"/>
        <v>0</v>
      </c>
    </row>
    <row r="209" spans="1:11" ht="31.5">
      <c r="A209" s="28" t="s">
        <v>31</v>
      </c>
      <c r="B209" s="98" t="s">
        <v>152</v>
      </c>
      <c r="C209" s="99"/>
      <c r="D209" s="99"/>
      <c r="E209" s="100" t="s">
        <v>203</v>
      </c>
      <c r="F209" s="101">
        <v>3</v>
      </c>
      <c r="G209" s="102"/>
      <c r="H209" s="102">
        <f t="shared" si="18"/>
        <v>0</v>
      </c>
      <c r="I209" s="103">
        <v>0.08</v>
      </c>
      <c r="J209" s="102">
        <f t="shared" si="19"/>
        <v>0</v>
      </c>
      <c r="K209" s="102">
        <f t="shared" si="20"/>
        <v>0</v>
      </c>
    </row>
    <row r="210" spans="1:11" ht="31.5">
      <c r="A210" s="28" t="s">
        <v>32</v>
      </c>
      <c r="B210" s="98" t="s">
        <v>153</v>
      </c>
      <c r="C210" s="99"/>
      <c r="D210" s="99"/>
      <c r="E210" s="100" t="s">
        <v>203</v>
      </c>
      <c r="F210" s="101">
        <v>6</v>
      </c>
      <c r="G210" s="102"/>
      <c r="H210" s="102">
        <f t="shared" si="18"/>
        <v>0</v>
      </c>
      <c r="I210" s="103">
        <v>0.08</v>
      </c>
      <c r="J210" s="102">
        <f t="shared" si="19"/>
        <v>0</v>
      </c>
      <c r="K210" s="102">
        <f t="shared" si="20"/>
        <v>0</v>
      </c>
    </row>
    <row r="211" spans="1:11" ht="47.25">
      <c r="A211" s="28" t="s">
        <v>34</v>
      </c>
      <c r="B211" s="98" t="s">
        <v>154</v>
      </c>
      <c r="C211" s="99"/>
      <c r="D211" s="99"/>
      <c r="E211" s="100" t="s">
        <v>203</v>
      </c>
      <c r="F211" s="101">
        <v>20</v>
      </c>
      <c r="G211" s="102"/>
      <c r="H211" s="102">
        <f t="shared" si="18"/>
        <v>0</v>
      </c>
      <c r="I211" s="103">
        <v>0.08</v>
      </c>
      <c r="J211" s="102">
        <f t="shared" si="19"/>
        <v>0</v>
      </c>
      <c r="K211" s="102">
        <f t="shared" si="20"/>
        <v>0</v>
      </c>
    </row>
    <row r="212" spans="1:11" ht="31.5">
      <c r="A212" s="28" t="s">
        <v>35</v>
      </c>
      <c r="B212" s="98" t="s">
        <v>155</v>
      </c>
      <c r="C212" s="99"/>
      <c r="D212" s="99"/>
      <c r="E212" s="100" t="s">
        <v>202</v>
      </c>
      <c r="F212" s="101">
        <v>14</v>
      </c>
      <c r="G212" s="102"/>
      <c r="H212" s="102">
        <f t="shared" si="18"/>
        <v>0</v>
      </c>
      <c r="I212" s="103">
        <v>0.08</v>
      </c>
      <c r="J212" s="102">
        <f t="shared" si="19"/>
        <v>0</v>
      </c>
      <c r="K212" s="102">
        <f t="shared" si="20"/>
        <v>0</v>
      </c>
    </row>
    <row r="213" spans="1:11" ht="78.75">
      <c r="A213" s="28" t="s">
        <v>36</v>
      </c>
      <c r="B213" s="98" t="s">
        <v>156</v>
      </c>
      <c r="C213" s="64"/>
      <c r="D213" s="64"/>
      <c r="E213" s="67" t="s">
        <v>203</v>
      </c>
      <c r="F213" s="101">
        <v>1</v>
      </c>
      <c r="G213" s="102"/>
      <c r="H213" s="102">
        <f t="shared" si="18"/>
        <v>0</v>
      </c>
      <c r="I213" s="103">
        <v>0.08</v>
      </c>
      <c r="J213" s="102">
        <f t="shared" si="19"/>
        <v>0</v>
      </c>
      <c r="K213" s="102">
        <f t="shared" si="20"/>
        <v>0</v>
      </c>
    </row>
    <row r="214" spans="1:11" ht="78.75">
      <c r="A214" s="28" t="s">
        <v>37</v>
      </c>
      <c r="B214" s="98" t="s">
        <v>157</v>
      </c>
      <c r="C214" s="64"/>
      <c r="D214" s="64"/>
      <c r="E214" s="67" t="s">
        <v>203</v>
      </c>
      <c r="F214" s="101">
        <v>1</v>
      </c>
      <c r="G214" s="102"/>
      <c r="H214" s="102">
        <f t="shared" si="18"/>
        <v>0</v>
      </c>
      <c r="I214" s="103">
        <v>0.08</v>
      </c>
      <c r="J214" s="102">
        <f t="shared" si="19"/>
        <v>0</v>
      </c>
      <c r="K214" s="102">
        <f t="shared" si="20"/>
        <v>0</v>
      </c>
    </row>
    <row r="215" spans="1:11" ht="31.5">
      <c r="A215" s="28" t="s">
        <v>39</v>
      </c>
      <c r="B215" s="98" t="s">
        <v>158</v>
      </c>
      <c r="C215" s="64"/>
      <c r="D215" s="64"/>
      <c r="E215" s="67" t="s">
        <v>203</v>
      </c>
      <c r="F215" s="101">
        <v>2</v>
      </c>
      <c r="G215" s="102"/>
      <c r="H215" s="102">
        <f t="shared" si="18"/>
        <v>0</v>
      </c>
      <c r="I215" s="103">
        <v>0.08</v>
      </c>
      <c r="J215" s="102">
        <f t="shared" si="19"/>
        <v>0</v>
      </c>
      <c r="K215" s="102">
        <f t="shared" si="20"/>
        <v>0</v>
      </c>
    </row>
    <row r="216" spans="1:11" ht="31.5">
      <c r="A216" s="28" t="s">
        <v>41</v>
      </c>
      <c r="B216" s="98" t="s">
        <v>159</v>
      </c>
      <c r="C216" s="64"/>
      <c r="D216" s="64"/>
      <c r="E216" s="67" t="s">
        <v>203</v>
      </c>
      <c r="F216" s="101">
        <v>2</v>
      </c>
      <c r="G216" s="102"/>
      <c r="H216" s="102">
        <f t="shared" si="18"/>
        <v>0</v>
      </c>
      <c r="I216" s="103">
        <v>0.08</v>
      </c>
      <c r="J216" s="102">
        <f t="shared" si="19"/>
        <v>0</v>
      </c>
      <c r="K216" s="102">
        <f t="shared" si="20"/>
        <v>0</v>
      </c>
    </row>
    <row r="217" spans="1:11" ht="31.5">
      <c r="A217" s="28" t="s">
        <v>42</v>
      </c>
      <c r="B217" s="98" t="s">
        <v>160</v>
      </c>
      <c r="C217" s="64"/>
      <c r="D217" s="64"/>
      <c r="E217" s="67" t="s">
        <v>203</v>
      </c>
      <c r="F217" s="101">
        <v>6</v>
      </c>
      <c r="G217" s="102"/>
      <c r="H217" s="102">
        <f t="shared" si="18"/>
        <v>0</v>
      </c>
      <c r="I217" s="103">
        <v>0.08</v>
      </c>
      <c r="J217" s="102">
        <f t="shared" si="19"/>
        <v>0</v>
      </c>
      <c r="K217" s="102">
        <f t="shared" si="20"/>
        <v>0</v>
      </c>
    </row>
    <row r="218" spans="1:11" ht="63">
      <c r="A218" s="28" t="s">
        <v>43</v>
      </c>
      <c r="B218" s="98" t="s">
        <v>296</v>
      </c>
      <c r="C218" s="64"/>
      <c r="D218" s="64"/>
      <c r="E218" s="67" t="s">
        <v>202</v>
      </c>
      <c r="F218" s="101">
        <v>1</v>
      </c>
      <c r="G218" s="102"/>
      <c r="H218" s="102">
        <f t="shared" si="18"/>
        <v>0</v>
      </c>
      <c r="I218" s="103">
        <v>0.08</v>
      </c>
      <c r="J218" s="102">
        <f t="shared" si="19"/>
        <v>0</v>
      </c>
      <c r="K218" s="102">
        <f t="shared" si="20"/>
        <v>0</v>
      </c>
    </row>
    <row r="219" spans="1:11" ht="63">
      <c r="A219" s="28" t="s">
        <v>45</v>
      </c>
      <c r="B219" s="98" t="s">
        <v>295</v>
      </c>
      <c r="C219" s="64"/>
      <c r="D219" s="64"/>
      <c r="E219" s="67" t="s">
        <v>202</v>
      </c>
      <c r="F219" s="101">
        <v>1</v>
      </c>
      <c r="G219" s="102"/>
      <c r="H219" s="102">
        <f t="shared" si="18"/>
        <v>0</v>
      </c>
      <c r="I219" s="103">
        <v>0.08</v>
      </c>
      <c r="J219" s="102">
        <f t="shared" si="19"/>
        <v>0</v>
      </c>
      <c r="K219" s="102">
        <f t="shared" si="20"/>
        <v>0</v>
      </c>
    </row>
    <row r="220" spans="1:11" ht="126">
      <c r="A220" s="28" t="s">
        <v>47</v>
      </c>
      <c r="B220" s="98" t="s">
        <v>297</v>
      </c>
      <c r="C220" s="64"/>
      <c r="D220" s="64"/>
      <c r="E220" s="67" t="s">
        <v>202</v>
      </c>
      <c r="F220" s="101">
        <v>1</v>
      </c>
      <c r="G220" s="102"/>
      <c r="H220" s="102">
        <f t="shared" si="18"/>
        <v>0</v>
      </c>
      <c r="I220" s="103">
        <v>0.08</v>
      </c>
      <c r="J220" s="102">
        <f t="shared" si="19"/>
        <v>0</v>
      </c>
      <c r="K220" s="102">
        <f t="shared" si="20"/>
        <v>0</v>
      </c>
    </row>
    <row r="221" spans="1:11" ht="47.25">
      <c r="A221" s="28" t="s">
        <v>49</v>
      </c>
      <c r="B221" s="98" t="s">
        <v>161</v>
      </c>
      <c r="C221" s="64"/>
      <c r="D221" s="64"/>
      <c r="E221" s="67" t="s">
        <v>203</v>
      </c>
      <c r="F221" s="101">
        <v>1</v>
      </c>
      <c r="G221" s="102"/>
      <c r="H221" s="102">
        <f t="shared" si="18"/>
        <v>0</v>
      </c>
      <c r="I221" s="103">
        <v>0.08</v>
      </c>
      <c r="J221" s="102">
        <f t="shared" si="19"/>
        <v>0</v>
      </c>
      <c r="K221" s="102">
        <f t="shared" si="20"/>
        <v>0</v>
      </c>
    </row>
    <row r="222" spans="1:11">
      <c r="C222" s="15"/>
      <c r="D222" s="15"/>
      <c r="E222" s="15"/>
      <c r="F222" s="5"/>
      <c r="G222" s="10" t="s">
        <v>83</v>
      </c>
      <c r="H222" s="33">
        <f>SUM(H197:H221)</f>
        <v>0</v>
      </c>
      <c r="I222" s="5"/>
      <c r="J222" s="33">
        <f>SUM(J197:J221)</f>
        <v>0</v>
      </c>
      <c r="K222" s="15"/>
    </row>
    <row r="223" spans="1:11">
      <c r="C223" s="15"/>
      <c r="D223" s="15"/>
      <c r="E223" s="15"/>
      <c r="F223" s="5"/>
      <c r="G223" s="15"/>
      <c r="H223" s="40"/>
      <c r="I223" s="5"/>
      <c r="J223" s="40"/>
      <c r="K223" s="15"/>
    </row>
    <row r="224" spans="1:11">
      <c r="C224" s="15"/>
      <c r="D224" s="15"/>
      <c r="E224" s="15"/>
      <c r="F224" s="5"/>
      <c r="G224" s="15"/>
      <c r="H224" s="41" t="s">
        <v>416</v>
      </c>
      <c r="I224" s="42"/>
      <c r="J224" s="42"/>
      <c r="K224" s="42"/>
    </row>
    <row r="225" spans="1:11">
      <c r="C225" s="15"/>
      <c r="D225" s="15"/>
      <c r="E225" s="15"/>
      <c r="F225" s="5"/>
      <c r="G225" s="15"/>
      <c r="H225" s="42"/>
      <c r="I225" s="42"/>
      <c r="J225" s="42"/>
      <c r="K225" s="42"/>
    </row>
    <row r="226" spans="1:11">
      <c r="C226" s="15"/>
      <c r="D226" s="15"/>
      <c r="E226" s="15"/>
      <c r="F226" s="5"/>
      <c r="G226" s="15"/>
      <c r="H226" s="42"/>
      <c r="I226" s="42"/>
      <c r="J226" s="42"/>
      <c r="K226" s="42"/>
    </row>
    <row r="227" spans="1:11">
      <c r="C227" s="15"/>
      <c r="D227" s="15"/>
      <c r="E227" s="15"/>
      <c r="F227" s="5"/>
      <c r="G227" s="15"/>
      <c r="H227" s="42"/>
      <c r="I227" s="42"/>
      <c r="J227" s="42"/>
      <c r="K227" s="42"/>
    </row>
    <row r="228" spans="1:11">
      <c r="C228" s="15"/>
      <c r="D228" s="15"/>
      <c r="E228" s="15"/>
      <c r="F228" s="5"/>
      <c r="G228" s="15"/>
      <c r="H228" s="40"/>
      <c r="I228" s="5"/>
      <c r="J228" s="40"/>
      <c r="K228" s="15"/>
    </row>
    <row r="230" spans="1:11">
      <c r="B230" s="5"/>
      <c r="F230" s="24"/>
    </row>
    <row r="231" spans="1:11">
      <c r="B231" s="5" t="s">
        <v>235</v>
      </c>
      <c r="C231" s="5" t="s">
        <v>391</v>
      </c>
      <c r="F231" s="24"/>
      <c r="H231" s="5"/>
      <c r="I231" s="5"/>
      <c r="J231" s="5"/>
      <c r="K231" s="19" t="s">
        <v>409</v>
      </c>
    </row>
    <row r="232" spans="1:11" ht="31.5">
      <c r="A232" s="12" t="s">
        <v>1</v>
      </c>
      <c r="B232" s="2" t="s">
        <v>2</v>
      </c>
      <c r="C232" s="3" t="s">
        <v>197</v>
      </c>
      <c r="D232" s="3" t="s">
        <v>3</v>
      </c>
      <c r="E232" s="2" t="s">
        <v>4</v>
      </c>
      <c r="F232" s="2" t="s">
        <v>205</v>
      </c>
      <c r="G232" s="2" t="s">
        <v>5</v>
      </c>
      <c r="H232" s="2" t="s">
        <v>6</v>
      </c>
      <c r="I232" s="2" t="s">
        <v>7</v>
      </c>
      <c r="J232" s="4" t="s">
        <v>8</v>
      </c>
      <c r="K232" s="2" t="s">
        <v>9</v>
      </c>
    </row>
    <row r="233" spans="1:11">
      <c r="A233" s="25" t="s">
        <v>10</v>
      </c>
      <c r="B233" s="26" t="s">
        <v>11</v>
      </c>
      <c r="C233" s="26" t="s">
        <v>12</v>
      </c>
      <c r="D233" s="26" t="s">
        <v>13</v>
      </c>
      <c r="E233" s="26" t="s">
        <v>14</v>
      </c>
      <c r="F233" s="27" t="s">
        <v>15</v>
      </c>
      <c r="G233" s="27" t="s">
        <v>16</v>
      </c>
      <c r="H233" s="26" t="s">
        <v>17</v>
      </c>
      <c r="I233" s="26" t="s">
        <v>18</v>
      </c>
      <c r="J233" s="26" t="s">
        <v>19</v>
      </c>
      <c r="K233" s="26" t="s">
        <v>20</v>
      </c>
    </row>
    <row r="234" spans="1:11" ht="47.25">
      <c r="A234" s="111" t="s">
        <v>10</v>
      </c>
      <c r="B234" s="112" t="s">
        <v>218</v>
      </c>
      <c r="C234" s="30"/>
      <c r="D234" s="30"/>
      <c r="E234" s="30" t="s">
        <v>202</v>
      </c>
      <c r="F234" s="30">
        <v>9</v>
      </c>
      <c r="G234" s="33"/>
      <c r="H234" s="33">
        <f>F234*G234</f>
        <v>0</v>
      </c>
      <c r="I234" s="34">
        <v>0.08</v>
      </c>
      <c r="J234" s="33">
        <f>H234*I234+H234</f>
        <v>0</v>
      </c>
      <c r="K234" s="33">
        <f>J234/F234</f>
        <v>0</v>
      </c>
    </row>
    <row r="235" spans="1:11" ht="63">
      <c r="A235" s="111" t="s">
        <v>11</v>
      </c>
      <c r="B235" s="113" t="s">
        <v>219</v>
      </c>
      <c r="C235" s="114"/>
      <c r="D235" s="30"/>
      <c r="E235" s="30" t="s">
        <v>202</v>
      </c>
      <c r="F235" s="30">
        <v>45</v>
      </c>
      <c r="G235" s="33"/>
      <c r="H235" s="33">
        <f t="shared" ref="H235:H241" si="21">F235*G235</f>
        <v>0</v>
      </c>
      <c r="I235" s="34">
        <v>0.08</v>
      </c>
      <c r="J235" s="33">
        <f t="shared" ref="J235:J241" si="22">H235*I235+H235</f>
        <v>0</v>
      </c>
      <c r="K235" s="33">
        <f t="shared" ref="K235:K241" si="23">J235/F235</f>
        <v>0</v>
      </c>
    </row>
    <row r="236" spans="1:11">
      <c r="A236" s="111" t="s">
        <v>12</v>
      </c>
      <c r="B236" s="115" t="s">
        <v>220</v>
      </c>
      <c r="C236" s="116"/>
      <c r="D236" s="30"/>
      <c r="E236" s="30" t="s">
        <v>202</v>
      </c>
      <c r="F236" s="30">
        <v>2</v>
      </c>
      <c r="G236" s="33"/>
      <c r="H236" s="33">
        <f t="shared" si="21"/>
        <v>0</v>
      </c>
      <c r="I236" s="34">
        <v>0.23</v>
      </c>
      <c r="J236" s="33">
        <f t="shared" si="22"/>
        <v>0</v>
      </c>
      <c r="K236" s="33">
        <f t="shared" si="23"/>
        <v>0</v>
      </c>
    </row>
    <row r="237" spans="1:11" ht="31.5">
      <c r="A237" s="111" t="s">
        <v>13</v>
      </c>
      <c r="B237" s="112" t="s">
        <v>221</v>
      </c>
      <c r="C237" s="117"/>
      <c r="D237" s="30"/>
      <c r="E237" s="30" t="s">
        <v>202</v>
      </c>
      <c r="F237" s="30">
        <v>12</v>
      </c>
      <c r="G237" s="33"/>
      <c r="H237" s="33">
        <f t="shared" si="21"/>
        <v>0</v>
      </c>
      <c r="I237" s="34">
        <v>0.08</v>
      </c>
      <c r="J237" s="33">
        <f t="shared" si="22"/>
        <v>0</v>
      </c>
      <c r="K237" s="33">
        <f t="shared" si="23"/>
        <v>0</v>
      </c>
    </row>
    <row r="238" spans="1:11" ht="31.5">
      <c r="A238" s="111" t="s">
        <v>14</v>
      </c>
      <c r="B238" s="112" t="s">
        <v>222</v>
      </c>
      <c r="C238" s="117"/>
      <c r="D238" s="30"/>
      <c r="E238" s="30" t="s">
        <v>202</v>
      </c>
      <c r="F238" s="30">
        <v>3</v>
      </c>
      <c r="G238" s="33"/>
      <c r="H238" s="33">
        <f t="shared" si="21"/>
        <v>0</v>
      </c>
      <c r="I238" s="34">
        <v>0.08</v>
      </c>
      <c r="J238" s="33">
        <f t="shared" si="22"/>
        <v>0</v>
      </c>
      <c r="K238" s="33">
        <f t="shared" si="23"/>
        <v>0</v>
      </c>
    </row>
    <row r="239" spans="1:11" ht="31.5">
      <c r="A239" s="111" t="s">
        <v>15</v>
      </c>
      <c r="B239" s="112" t="s">
        <v>223</v>
      </c>
      <c r="C239" s="117"/>
      <c r="D239" s="30"/>
      <c r="E239" s="30" t="s">
        <v>202</v>
      </c>
      <c r="F239" s="30">
        <v>3</v>
      </c>
      <c r="G239" s="33"/>
      <c r="H239" s="33">
        <f t="shared" si="21"/>
        <v>0</v>
      </c>
      <c r="I239" s="34">
        <v>0.08</v>
      </c>
      <c r="J239" s="33">
        <f t="shared" si="22"/>
        <v>0</v>
      </c>
      <c r="K239" s="33">
        <f t="shared" si="23"/>
        <v>0</v>
      </c>
    </row>
    <row r="240" spans="1:11">
      <c r="A240" s="111" t="s">
        <v>16</v>
      </c>
      <c r="B240" s="30" t="s">
        <v>224</v>
      </c>
      <c r="C240" s="117"/>
      <c r="D240" s="30"/>
      <c r="E240" s="30" t="s">
        <v>202</v>
      </c>
      <c r="F240" s="30">
        <v>2</v>
      </c>
      <c r="G240" s="33"/>
      <c r="H240" s="33">
        <f t="shared" si="21"/>
        <v>0</v>
      </c>
      <c r="I240" s="34">
        <v>0.08</v>
      </c>
      <c r="J240" s="33">
        <f t="shared" si="22"/>
        <v>0</v>
      </c>
      <c r="K240" s="33">
        <f t="shared" si="23"/>
        <v>0</v>
      </c>
    </row>
    <row r="241" spans="1:11" ht="47.25">
      <c r="A241" s="111" t="s">
        <v>17</v>
      </c>
      <c r="B241" s="115" t="s">
        <v>225</v>
      </c>
      <c r="C241" s="30"/>
      <c r="D241" s="30"/>
      <c r="E241" s="30" t="s">
        <v>202</v>
      </c>
      <c r="F241" s="30">
        <v>14</v>
      </c>
      <c r="G241" s="33"/>
      <c r="H241" s="33">
        <f t="shared" si="21"/>
        <v>0</v>
      </c>
      <c r="I241" s="34">
        <v>0.23</v>
      </c>
      <c r="J241" s="33">
        <f t="shared" si="22"/>
        <v>0</v>
      </c>
      <c r="K241" s="33">
        <f t="shared" si="23"/>
        <v>0</v>
      </c>
    </row>
    <row r="242" spans="1:11">
      <c r="G242" s="8" t="s">
        <v>83</v>
      </c>
      <c r="H242" s="66">
        <f>SUM(H234:H241)</f>
        <v>0</v>
      </c>
      <c r="I242" s="5"/>
      <c r="J242" s="66">
        <f>SUM(J234:J241)</f>
        <v>0</v>
      </c>
    </row>
    <row r="243" spans="1:11">
      <c r="G243" s="5"/>
      <c r="H243" s="40"/>
      <c r="I243" s="5"/>
      <c r="J243" s="40"/>
    </row>
    <row r="244" spans="1:11">
      <c r="G244" s="5"/>
      <c r="H244" s="41" t="s">
        <v>416</v>
      </c>
      <c r="I244" s="42"/>
      <c r="J244" s="42"/>
      <c r="K244" s="42"/>
    </row>
    <row r="245" spans="1:11">
      <c r="G245" s="5"/>
      <c r="H245" s="42"/>
      <c r="I245" s="42"/>
      <c r="J245" s="42"/>
      <c r="K245" s="42"/>
    </row>
    <row r="246" spans="1:11">
      <c r="G246" s="5"/>
      <c r="H246" s="42"/>
      <c r="I246" s="42"/>
      <c r="J246" s="42"/>
      <c r="K246" s="42"/>
    </row>
    <row r="247" spans="1:11">
      <c r="G247" s="5"/>
      <c r="H247" s="42"/>
      <c r="I247" s="42"/>
      <c r="J247" s="42"/>
      <c r="K247" s="42"/>
    </row>
    <row r="248" spans="1:11">
      <c r="G248" s="5"/>
      <c r="H248" s="40"/>
      <c r="I248" s="5"/>
      <c r="J248" s="40"/>
    </row>
    <row r="249" spans="1:11">
      <c r="G249" s="5"/>
      <c r="H249" s="40"/>
      <c r="I249" s="5"/>
      <c r="J249" s="40"/>
    </row>
    <row r="251" spans="1:11">
      <c r="B251" s="5" t="s">
        <v>234</v>
      </c>
      <c r="C251" s="5" t="s">
        <v>162</v>
      </c>
      <c r="F251" s="24"/>
      <c r="H251" s="5"/>
      <c r="K251" s="19" t="s">
        <v>408</v>
      </c>
    </row>
    <row r="252" spans="1:11" ht="31.5">
      <c r="A252" s="12" t="s">
        <v>1</v>
      </c>
      <c r="B252" s="2" t="s">
        <v>2</v>
      </c>
      <c r="C252" s="3" t="s">
        <v>197</v>
      </c>
      <c r="D252" s="3" t="s">
        <v>3</v>
      </c>
      <c r="E252" s="2" t="s">
        <v>4</v>
      </c>
      <c r="F252" s="2" t="s">
        <v>205</v>
      </c>
      <c r="G252" s="2" t="s">
        <v>5</v>
      </c>
      <c r="H252" s="2" t="s">
        <v>6</v>
      </c>
      <c r="I252" s="2" t="s">
        <v>7</v>
      </c>
      <c r="J252" s="4" t="s">
        <v>8</v>
      </c>
      <c r="K252" s="2" t="s">
        <v>9</v>
      </c>
    </row>
    <row r="253" spans="1:11">
      <c r="A253" s="25" t="s">
        <v>10</v>
      </c>
      <c r="B253" s="26" t="s">
        <v>11</v>
      </c>
      <c r="C253" s="26" t="s">
        <v>12</v>
      </c>
      <c r="D253" s="26" t="s">
        <v>13</v>
      </c>
      <c r="E253" s="26" t="s">
        <v>14</v>
      </c>
      <c r="F253" s="27" t="s">
        <v>15</v>
      </c>
      <c r="G253" s="27" t="s">
        <v>16</v>
      </c>
      <c r="H253" s="26" t="s">
        <v>17</v>
      </c>
      <c r="I253" s="26" t="s">
        <v>18</v>
      </c>
      <c r="J253" s="26" t="s">
        <v>19</v>
      </c>
      <c r="K253" s="26" t="s">
        <v>20</v>
      </c>
    </row>
    <row r="254" spans="1:11" ht="47.25">
      <c r="A254" s="67" t="s">
        <v>10</v>
      </c>
      <c r="B254" s="118" t="s">
        <v>163</v>
      </c>
      <c r="C254" s="30"/>
      <c r="D254" s="30"/>
      <c r="E254" s="30" t="s">
        <v>203</v>
      </c>
      <c r="F254" s="32">
        <v>5</v>
      </c>
      <c r="G254" s="33"/>
      <c r="H254" s="33">
        <f>F254*G254</f>
        <v>0</v>
      </c>
      <c r="I254" s="34">
        <v>0.08</v>
      </c>
      <c r="J254" s="33">
        <f>H254*I254+H254</f>
        <v>0</v>
      </c>
      <c r="K254" s="33">
        <f>J254/F254</f>
        <v>0</v>
      </c>
    </row>
    <row r="255" spans="1:11" ht="47.25">
      <c r="A255" s="67" t="s">
        <v>11</v>
      </c>
      <c r="B255" s="118" t="s">
        <v>164</v>
      </c>
      <c r="C255" s="30"/>
      <c r="D255" s="30"/>
      <c r="E255" s="30" t="s">
        <v>203</v>
      </c>
      <c r="F255" s="32">
        <v>5</v>
      </c>
      <c r="G255" s="33"/>
      <c r="H255" s="33">
        <f t="shared" ref="H255:H265" si="24">F255*G255</f>
        <v>0</v>
      </c>
      <c r="I255" s="34">
        <v>0.08</v>
      </c>
      <c r="J255" s="33">
        <f t="shared" ref="J255:J265" si="25">H255*I255+H255</f>
        <v>0</v>
      </c>
      <c r="K255" s="33">
        <f t="shared" ref="K255:K265" si="26">J255/F255</f>
        <v>0</v>
      </c>
    </row>
    <row r="256" spans="1:11" ht="47.25">
      <c r="A256" s="67" t="s">
        <v>12</v>
      </c>
      <c r="B256" s="118" t="s">
        <v>165</v>
      </c>
      <c r="C256" s="30"/>
      <c r="D256" s="30"/>
      <c r="E256" s="30" t="s">
        <v>203</v>
      </c>
      <c r="F256" s="32">
        <v>5</v>
      </c>
      <c r="G256" s="33"/>
      <c r="H256" s="33">
        <f t="shared" si="24"/>
        <v>0</v>
      </c>
      <c r="I256" s="34">
        <v>0.08</v>
      </c>
      <c r="J256" s="33">
        <f t="shared" si="25"/>
        <v>0</v>
      </c>
      <c r="K256" s="33">
        <f t="shared" si="26"/>
        <v>0</v>
      </c>
    </row>
    <row r="257" spans="1:11" ht="47.25">
      <c r="A257" s="67" t="s">
        <v>13</v>
      </c>
      <c r="B257" s="119" t="s">
        <v>166</v>
      </c>
      <c r="C257" s="30"/>
      <c r="D257" s="30"/>
      <c r="E257" s="30" t="s">
        <v>203</v>
      </c>
      <c r="F257" s="32">
        <v>265</v>
      </c>
      <c r="G257" s="33"/>
      <c r="H257" s="33">
        <f t="shared" si="24"/>
        <v>0</v>
      </c>
      <c r="I257" s="34">
        <v>0.08</v>
      </c>
      <c r="J257" s="33">
        <f t="shared" si="25"/>
        <v>0</v>
      </c>
      <c r="K257" s="33">
        <f t="shared" si="26"/>
        <v>0</v>
      </c>
    </row>
    <row r="258" spans="1:11" ht="63">
      <c r="A258" s="67" t="s">
        <v>14</v>
      </c>
      <c r="B258" s="119" t="s">
        <v>167</v>
      </c>
      <c r="C258" s="30"/>
      <c r="D258" s="30"/>
      <c r="E258" s="30" t="s">
        <v>203</v>
      </c>
      <c r="F258" s="32">
        <v>116</v>
      </c>
      <c r="G258" s="33"/>
      <c r="H258" s="33">
        <f t="shared" si="24"/>
        <v>0</v>
      </c>
      <c r="I258" s="34">
        <v>0.08</v>
      </c>
      <c r="J258" s="33">
        <f t="shared" si="25"/>
        <v>0</v>
      </c>
      <c r="K258" s="33">
        <f t="shared" si="26"/>
        <v>0</v>
      </c>
    </row>
    <row r="259" spans="1:11" ht="47.25">
      <c r="A259" s="67" t="s">
        <v>15</v>
      </c>
      <c r="B259" s="118" t="s">
        <v>168</v>
      </c>
      <c r="C259" s="30"/>
      <c r="D259" s="30"/>
      <c r="E259" s="30" t="s">
        <v>203</v>
      </c>
      <c r="F259" s="32">
        <v>221</v>
      </c>
      <c r="G259" s="33"/>
      <c r="H259" s="33">
        <f t="shared" si="24"/>
        <v>0</v>
      </c>
      <c r="I259" s="34">
        <v>0.08</v>
      </c>
      <c r="J259" s="33">
        <f t="shared" si="25"/>
        <v>0</v>
      </c>
      <c r="K259" s="33">
        <f t="shared" si="26"/>
        <v>0</v>
      </c>
    </row>
    <row r="260" spans="1:11" ht="78.75">
      <c r="A260" s="67" t="s">
        <v>16</v>
      </c>
      <c r="B260" s="120" t="s">
        <v>169</v>
      </c>
      <c r="C260" s="30"/>
      <c r="D260" s="30"/>
      <c r="E260" s="30" t="s">
        <v>203</v>
      </c>
      <c r="F260" s="32">
        <v>314</v>
      </c>
      <c r="G260" s="33"/>
      <c r="H260" s="33">
        <f t="shared" si="24"/>
        <v>0</v>
      </c>
      <c r="I260" s="34">
        <v>0.08</v>
      </c>
      <c r="J260" s="33">
        <f t="shared" si="25"/>
        <v>0</v>
      </c>
      <c r="K260" s="33">
        <f t="shared" si="26"/>
        <v>0</v>
      </c>
    </row>
    <row r="261" spans="1:11">
      <c r="A261" s="67" t="s">
        <v>17</v>
      </c>
      <c r="B261" s="118" t="s">
        <v>170</v>
      </c>
      <c r="C261" s="30"/>
      <c r="D261" s="30"/>
      <c r="E261" s="30" t="s">
        <v>203</v>
      </c>
      <c r="F261" s="32">
        <v>1</v>
      </c>
      <c r="G261" s="33"/>
      <c r="H261" s="33">
        <f t="shared" si="24"/>
        <v>0</v>
      </c>
      <c r="I261" s="34">
        <v>0.08</v>
      </c>
      <c r="J261" s="33">
        <f t="shared" si="25"/>
        <v>0</v>
      </c>
      <c r="K261" s="33">
        <f t="shared" si="26"/>
        <v>0</v>
      </c>
    </row>
    <row r="262" spans="1:11" ht="31.5">
      <c r="A262" s="67" t="s">
        <v>18</v>
      </c>
      <c r="B262" s="118" t="s">
        <v>171</v>
      </c>
      <c r="C262" s="30"/>
      <c r="D262" s="30"/>
      <c r="E262" s="30" t="s">
        <v>203</v>
      </c>
      <c r="F262" s="32">
        <v>133</v>
      </c>
      <c r="G262" s="33"/>
      <c r="H262" s="33">
        <f t="shared" si="24"/>
        <v>0</v>
      </c>
      <c r="I262" s="34">
        <v>0.08</v>
      </c>
      <c r="J262" s="33">
        <f t="shared" si="25"/>
        <v>0</v>
      </c>
      <c r="K262" s="33">
        <f t="shared" si="26"/>
        <v>0</v>
      </c>
    </row>
    <row r="263" spans="1:11" ht="63">
      <c r="A263" s="67" t="s">
        <v>19</v>
      </c>
      <c r="B263" s="118" t="s">
        <v>172</v>
      </c>
      <c r="C263" s="30"/>
      <c r="D263" s="30"/>
      <c r="E263" s="30" t="s">
        <v>203</v>
      </c>
      <c r="F263" s="32">
        <v>1</v>
      </c>
      <c r="G263" s="33"/>
      <c r="H263" s="33">
        <f t="shared" si="24"/>
        <v>0</v>
      </c>
      <c r="I263" s="34">
        <v>0.08</v>
      </c>
      <c r="J263" s="33">
        <f t="shared" si="25"/>
        <v>0</v>
      </c>
      <c r="K263" s="33">
        <f t="shared" si="26"/>
        <v>0</v>
      </c>
    </row>
    <row r="264" spans="1:11" ht="63">
      <c r="A264" s="67" t="s">
        <v>20</v>
      </c>
      <c r="B264" s="118" t="s">
        <v>173</v>
      </c>
      <c r="C264" s="30"/>
      <c r="D264" s="30"/>
      <c r="E264" s="30" t="s">
        <v>203</v>
      </c>
      <c r="F264" s="32">
        <v>1</v>
      </c>
      <c r="G264" s="33"/>
      <c r="H264" s="33">
        <f t="shared" si="24"/>
        <v>0</v>
      </c>
      <c r="I264" s="34">
        <v>0.08</v>
      </c>
      <c r="J264" s="33">
        <f t="shared" si="25"/>
        <v>0</v>
      </c>
      <c r="K264" s="33">
        <f t="shared" si="26"/>
        <v>0</v>
      </c>
    </row>
    <row r="265" spans="1:11" ht="78.75">
      <c r="A265" s="67" t="s">
        <v>30</v>
      </c>
      <c r="B265" s="118" t="s">
        <v>174</v>
      </c>
      <c r="C265" s="30"/>
      <c r="D265" s="30"/>
      <c r="E265" s="30" t="s">
        <v>203</v>
      </c>
      <c r="F265" s="32">
        <v>1</v>
      </c>
      <c r="G265" s="33"/>
      <c r="H265" s="33">
        <f t="shared" si="24"/>
        <v>0</v>
      </c>
      <c r="I265" s="34">
        <v>0.08</v>
      </c>
      <c r="J265" s="33">
        <f t="shared" si="25"/>
        <v>0</v>
      </c>
      <c r="K265" s="33">
        <f t="shared" si="26"/>
        <v>0</v>
      </c>
    </row>
    <row r="266" spans="1:11">
      <c r="A266" s="11"/>
      <c r="B266" s="121"/>
      <c r="C266" s="5"/>
      <c r="D266" s="5"/>
      <c r="E266" s="5"/>
      <c r="F266" s="7"/>
      <c r="G266" s="8" t="s">
        <v>83</v>
      </c>
      <c r="H266" s="33">
        <f>SUM(H254:H265)</f>
        <v>0</v>
      </c>
      <c r="I266" s="5"/>
      <c r="J266" s="33">
        <f>SUM(J254:J265)</f>
        <v>0</v>
      </c>
    </row>
    <row r="267" spans="1:11">
      <c r="A267" s="11"/>
      <c r="B267" s="121"/>
      <c r="C267" s="5"/>
      <c r="D267" s="5"/>
      <c r="E267" s="5"/>
      <c r="F267" s="7"/>
      <c r="G267" s="5"/>
      <c r="H267" s="40"/>
      <c r="I267" s="5"/>
      <c r="J267" s="40"/>
    </row>
    <row r="268" spans="1:11">
      <c r="A268" s="11"/>
      <c r="B268" s="121"/>
      <c r="C268" s="5"/>
      <c r="D268" s="5"/>
      <c r="E268" s="5"/>
      <c r="F268" s="7"/>
      <c r="G268" s="5"/>
      <c r="H268" s="41" t="s">
        <v>416</v>
      </c>
      <c r="I268" s="42"/>
      <c r="J268" s="42"/>
      <c r="K268" s="42"/>
    </row>
    <row r="269" spans="1:11">
      <c r="A269" s="11"/>
      <c r="B269" s="121"/>
      <c r="C269" s="5"/>
      <c r="D269" s="5"/>
      <c r="E269" s="5"/>
      <c r="F269" s="7"/>
      <c r="G269" s="5"/>
      <c r="H269" s="42"/>
      <c r="I269" s="42"/>
      <c r="J269" s="42"/>
      <c r="K269" s="42"/>
    </row>
    <row r="270" spans="1:11">
      <c r="A270" s="11"/>
      <c r="B270" s="121"/>
      <c r="C270" s="5"/>
      <c r="D270" s="5"/>
      <c r="E270" s="5"/>
      <c r="F270" s="7"/>
      <c r="G270" s="5"/>
      <c r="H270" s="42"/>
      <c r="I270" s="42"/>
      <c r="J270" s="42"/>
      <c r="K270" s="42"/>
    </row>
    <row r="271" spans="1:11">
      <c r="A271" s="11"/>
      <c r="B271" s="121"/>
      <c r="C271" s="5"/>
      <c r="D271" s="5"/>
      <c r="E271" s="5"/>
      <c r="F271" s="7"/>
      <c r="G271" s="5"/>
      <c r="H271" s="42"/>
      <c r="I271" s="42"/>
      <c r="J271" s="42"/>
      <c r="K271" s="42"/>
    </row>
    <row r="272" spans="1:11">
      <c r="A272" s="11"/>
      <c r="B272" s="121"/>
      <c r="C272" s="5"/>
      <c r="D272" s="5"/>
      <c r="E272" s="5"/>
      <c r="F272" s="7"/>
      <c r="G272" s="5"/>
      <c r="H272" s="40"/>
      <c r="I272" s="5"/>
      <c r="J272" s="40"/>
    </row>
    <row r="273" spans="1:11">
      <c r="A273" s="11"/>
      <c r="B273" s="121"/>
      <c r="C273" s="5"/>
      <c r="D273" s="5"/>
      <c r="E273" s="5"/>
      <c r="F273" s="7"/>
      <c r="G273" s="5"/>
      <c r="H273" s="40"/>
      <c r="I273" s="5"/>
      <c r="J273" s="40"/>
    </row>
    <row r="275" spans="1:11">
      <c r="B275" s="5" t="s">
        <v>233</v>
      </c>
      <c r="C275" s="5" t="s">
        <v>175</v>
      </c>
      <c r="F275" s="24"/>
      <c r="G275" s="5"/>
      <c r="H275" s="5"/>
      <c r="I275" s="5"/>
      <c r="K275" s="19" t="s">
        <v>407</v>
      </c>
    </row>
    <row r="276" spans="1:11" ht="31.5">
      <c r="A276" s="12" t="s">
        <v>1</v>
      </c>
      <c r="B276" s="2" t="s">
        <v>2</v>
      </c>
      <c r="C276" s="3" t="s">
        <v>197</v>
      </c>
      <c r="D276" s="3" t="s">
        <v>3</v>
      </c>
      <c r="E276" s="2" t="s">
        <v>4</v>
      </c>
      <c r="F276" s="2" t="s">
        <v>205</v>
      </c>
      <c r="G276" s="2" t="s">
        <v>5</v>
      </c>
      <c r="H276" s="2" t="s">
        <v>6</v>
      </c>
      <c r="I276" s="2" t="s">
        <v>7</v>
      </c>
      <c r="J276" s="4" t="s">
        <v>8</v>
      </c>
      <c r="K276" s="2" t="s">
        <v>9</v>
      </c>
    </row>
    <row r="277" spans="1:11">
      <c r="A277" s="25" t="s">
        <v>10</v>
      </c>
      <c r="B277" s="26" t="s">
        <v>11</v>
      </c>
      <c r="C277" s="26" t="s">
        <v>12</v>
      </c>
      <c r="D277" s="26" t="s">
        <v>13</v>
      </c>
      <c r="E277" s="26" t="s">
        <v>14</v>
      </c>
      <c r="F277" s="27" t="s">
        <v>15</v>
      </c>
      <c r="G277" s="27" t="s">
        <v>16</v>
      </c>
      <c r="H277" s="26" t="s">
        <v>17</v>
      </c>
      <c r="I277" s="26" t="s">
        <v>18</v>
      </c>
      <c r="J277" s="26" t="s">
        <v>19</v>
      </c>
      <c r="K277" s="26" t="s">
        <v>20</v>
      </c>
    </row>
    <row r="278" spans="1:11" ht="31.5">
      <c r="A278" s="67" t="s">
        <v>10</v>
      </c>
      <c r="B278" s="122" t="s">
        <v>427</v>
      </c>
      <c r="C278" s="30"/>
      <c r="D278" s="30"/>
      <c r="E278" s="30" t="s">
        <v>203</v>
      </c>
      <c r="F278" s="32">
        <v>85</v>
      </c>
      <c r="G278" s="33"/>
      <c r="H278" s="33">
        <f>F278*G278</f>
        <v>0</v>
      </c>
      <c r="I278" s="34">
        <v>0.08</v>
      </c>
      <c r="J278" s="33">
        <f>H278*I278+H278</f>
        <v>0</v>
      </c>
      <c r="K278" s="33">
        <f>J278/F278</f>
        <v>0</v>
      </c>
    </row>
    <row r="279" spans="1:11" ht="31.5">
      <c r="A279" s="67" t="s">
        <v>11</v>
      </c>
      <c r="B279" s="50" t="s">
        <v>176</v>
      </c>
      <c r="C279" s="30"/>
      <c r="D279" s="30"/>
      <c r="E279" s="30" t="s">
        <v>203</v>
      </c>
      <c r="F279" s="32">
        <v>32</v>
      </c>
      <c r="G279" s="33"/>
      <c r="H279" s="33">
        <f t="shared" ref="H279:H289" si="27">F279*G279</f>
        <v>0</v>
      </c>
      <c r="I279" s="34">
        <v>0.08</v>
      </c>
      <c r="J279" s="33">
        <f t="shared" ref="J279:J289" si="28">H279*I279+H279</f>
        <v>0</v>
      </c>
      <c r="K279" s="33">
        <f t="shared" ref="K279:K289" si="29">J279/F279</f>
        <v>0</v>
      </c>
    </row>
    <row r="280" spans="1:11" ht="31.5">
      <c r="A280" s="67" t="s">
        <v>12</v>
      </c>
      <c r="B280" s="123" t="s">
        <v>281</v>
      </c>
      <c r="C280" s="30"/>
      <c r="D280" s="30"/>
      <c r="E280" s="30" t="s">
        <v>203</v>
      </c>
      <c r="F280" s="32">
        <v>28</v>
      </c>
      <c r="G280" s="33"/>
      <c r="H280" s="33">
        <f t="shared" si="27"/>
        <v>0</v>
      </c>
      <c r="I280" s="34">
        <v>0.08</v>
      </c>
      <c r="J280" s="33">
        <f t="shared" si="28"/>
        <v>0</v>
      </c>
      <c r="K280" s="33">
        <f t="shared" si="29"/>
        <v>0</v>
      </c>
    </row>
    <row r="281" spans="1:11" ht="31.5">
      <c r="A281" s="67" t="s">
        <v>13</v>
      </c>
      <c r="B281" s="50" t="s">
        <v>177</v>
      </c>
      <c r="C281" s="30"/>
      <c r="D281" s="30"/>
      <c r="E281" s="30" t="s">
        <v>203</v>
      </c>
      <c r="F281" s="32">
        <v>30</v>
      </c>
      <c r="G281" s="33"/>
      <c r="H281" s="33">
        <f t="shared" si="27"/>
        <v>0</v>
      </c>
      <c r="I281" s="34">
        <v>0.08</v>
      </c>
      <c r="J281" s="33">
        <f t="shared" si="28"/>
        <v>0</v>
      </c>
      <c r="K281" s="33">
        <f t="shared" si="29"/>
        <v>0</v>
      </c>
    </row>
    <row r="282" spans="1:11" ht="31.5">
      <c r="A282" s="67" t="s">
        <v>14</v>
      </c>
      <c r="B282" s="50" t="s">
        <v>178</v>
      </c>
      <c r="C282" s="30"/>
      <c r="D282" s="30"/>
      <c r="E282" s="30" t="s">
        <v>203</v>
      </c>
      <c r="F282" s="32">
        <v>28</v>
      </c>
      <c r="G282" s="33"/>
      <c r="H282" s="33">
        <f t="shared" si="27"/>
        <v>0</v>
      </c>
      <c r="I282" s="34">
        <v>0.08</v>
      </c>
      <c r="J282" s="33">
        <f t="shared" si="28"/>
        <v>0</v>
      </c>
      <c r="K282" s="33">
        <f t="shared" si="29"/>
        <v>0</v>
      </c>
    </row>
    <row r="283" spans="1:11" ht="31.5">
      <c r="A283" s="67" t="s">
        <v>15</v>
      </c>
      <c r="B283" s="50" t="s">
        <v>179</v>
      </c>
      <c r="C283" s="30"/>
      <c r="D283" s="30"/>
      <c r="E283" s="30" t="s">
        <v>203</v>
      </c>
      <c r="F283" s="32">
        <v>10</v>
      </c>
      <c r="G283" s="33"/>
      <c r="H283" s="33">
        <f t="shared" si="27"/>
        <v>0</v>
      </c>
      <c r="I283" s="34">
        <v>0.08</v>
      </c>
      <c r="J283" s="33">
        <f t="shared" si="28"/>
        <v>0</v>
      </c>
      <c r="K283" s="33">
        <f t="shared" si="29"/>
        <v>0</v>
      </c>
    </row>
    <row r="284" spans="1:11" ht="31.5">
      <c r="A284" s="67" t="s">
        <v>16</v>
      </c>
      <c r="B284" s="15" t="s">
        <v>180</v>
      </c>
      <c r="C284" s="30"/>
      <c r="D284" s="30"/>
      <c r="E284" s="30" t="s">
        <v>203</v>
      </c>
      <c r="F284" s="32">
        <v>30</v>
      </c>
      <c r="G284" s="33"/>
      <c r="H284" s="33">
        <f t="shared" si="27"/>
        <v>0</v>
      </c>
      <c r="I284" s="34">
        <v>0.08</v>
      </c>
      <c r="J284" s="33">
        <f t="shared" si="28"/>
        <v>0</v>
      </c>
      <c r="K284" s="33">
        <f t="shared" si="29"/>
        <v>0</v>
      </c>
    </row>
    <row r="285" spans="1:11" ht="47.25">
      <c r="A285" s="67" t="s">
        <v>17</v>
      </c>
      <c r="B285" s="50" t="s">
        <v>288</v>
      </c>
      <c r="C285" s="30"/>
      <c r="D285" s="30"/>
      <c r="E285" s="30" t="s">
        <v>203</v>
      </c>
      <c r="F285" s="32">
        <v>30</v>
      </c>
      <c r="G285" s="33"/>
      <c r="H285" s="33">
        <f t="shared" si="27"/>
        <v>0</v>
      </c>
      <c r="I285" s="34">
        <v>0.08</v>
      </c>
      <c r="J285" s="33">
        <f t="shared" si="28"/>
        <v>0</v>
      </c>
      <c r="K285" s="33">
        <f t="shared" si="29"/>
        <v>0</v>
      </c>
    </row>
    <row r="286" spans="1:11" ht="47.25">
      <c r="A286" s="67" t="s">
        <v>18</v>
      </c>
      <c r="B286" s="50" t="s">
        <v>289</v>
      </c>
      <c r="C286" s="30"/>
      <c r="D286" s="30"/>
      <c r="E286" s="30" t="s">
        <v>202</v>
      </c>
      <c r="F286" s="32">
        <v>1</v>
      </c>
      <c r="G286" s="33"/>
      <c r="H286" s="33">
        <f t="shared" si="27"/>
        <v>0</v>
      </c>
      <c r="I286" s="34">
        <v>0.23</v>
      </c>
      <c r="J286" s="33">
        <f t="shared" si="28"/>
        <v>0</v>
      </c>
      <c r="K286" s="33">
        <f t="shared" si="29"/>
        <v>0</v>
      </c>
    </row>
    <row r="287" spans="1:11" ht="31.5">
      <c r="A287" s="67" t="s">
        <v>19</v>
      </c>
      <c r="B287" s="50" t="s">
        <v>181</v>
      </c>
      <c r="C287" s="30"/>
      <c r="D287" s="30"/>
      <c r="E287" s="30" t="s">
        <v>203</v>
      </c>
      <c r="F287" s="32">
        <v>69</v>
      </c>
      <c r="G287" s="33"/>
      <c r="H287" s="33">
        <f t="shared" si="27"/>
        <v>0</v>
      </c>
      <c r="I287" s="34">
        <v>0.08</v>
      </c>
      <c r="J287" s="33">
        <f t="shared" si="28"/>
        <v>0</v>
      </c>
      <c r="K287" s="33">
        <f t="shared" si="29"/>
        <v>0</v>
      </c>
    </row>
    <row r="288" spans="1:11">
      <c r="A288" s="67" t="s">
        <v>20</v>
      </c>
      <c r="B288" s="123" t="s">
        <v>182</v>
      </c>
      <c r="C288" s="30"/>
      <c r="D288" s="30"/>
      <c r="E288" s="30" t="s">
        <v>203</v>
      </c>
      <c r="F288" s="32">
        <v>3</v>
      </c>
      <c r="G288" s="33"/>
      <c r="H288" s="33">
        <f t="shared" si="27"/>
        <v>0</v>
      </c>
      <c r="I288" s="34">
        <v>0.08</v>
      </c>
      <c r="J288" s="33">
        <f t="shared" si="28"/>
        <v>0</v>
      </c>
      <c r="K288" s="33">
        <f t="shared" si="29"/>
        <v>0</v>
      </c>
    </row>
    <row r="289" spans="1:11" ht="31.5">
      <c r="A289" s="67" t="s">
        <v>30</v>
      </c>
      <c r="B289" s="123" t="s">
        <v>284</v>
      </c>
      <c r="C289" s="123"/>
      <c r="D289" s="30"/>
      <c r="E289" s="30" t="s">
        <v>203</v>
      </c>
      <c r="F289" s="32">
        <v>10</v>
      </c>
      <c r="G289" s="33"/>
      <c r="H289" s="33">
        <f t="shared" si="27"/>
        <v>0</v>
      </c>
      <c r="I289" s="34">
        <v>0.08</v>
      </c>
      <c r="J289" s="33">
        <f t="shared" si="28"/>
        <v>0</v>
      </c>
      <c r="K289" s="33">
        <f t="shared" si="29"/>
        <v>0</v>
      </c>
    </row>
    <row r="290" spans="1:11">
      <c r="A290" s="11"/>
      <c r="B290" s="5"/>
      <c r="C290" s="5"/>
      <c r="D290" s="5"/>
      <c r="E290" s="5"/>
      <c r="F290" s="7"/>
      <c r="G290" s="8" t="s">
        <v>83</v>
      </c>
      <c r="H290" s="66">
        <f>SUM(H278:H289)</f>
        <v>0</v>
      </c>
      <c r="I290" s="5"/>
      <c r="J290" s="66">
        <f>SUM(J278:J289)</f>
        <v>0</v>
      </c>
      <c r="K290" s="5"/>
    </row>
    <row r="291" spans="1:11">
      <c r="A291" s="11"/>
      <c r="B291" s="5"/>
      <c r="C291" s="5"/>
      <c r="D291" s="5"/>
      <c r="E291" s="5"/>
      <c r="F291" s="7"/>
      <c r="G291" s="5"/>
      <c r="H291" s="40"/>
      <c r="I291" s="5"/>
      <c r="J291" s="40"/>
      <c r="K291" s="5"/>
    </row>
    <row r="292" spans="1:11">
      <c r="A292" s="11"/>
      <c r="B292" s="5"/>
      <c r="C292" s="5"/>
      <c r="D292" s="5"/>
      <c r="E292" s="5"/>
      <c r="F292" s="7"/>
      <c r="G292" s="5"/>
      <c r="H292" s="41" t="s">
        <v>416</v>
      </c>
      <c r="I292" s="42"/>
      <c r="J292" s="42"/>
      <c r="K292" s="42"/>
    </row>
    <row r="293" spans="1:11">
      <c r="A293" s="11"/>
      <c r="B293" s="5"/>
      <c r="C293" s="5"/>
      <c r="D293" s="5"/>
      <c r="E293" s="5"/>
      <c r="F293" s="7"/>
      <c r="G293" s="5"/>
      <c r="H293" s="42"/>
      <c r="I293" s="42"/>
      <c r="J293" s="42"/>
      <c r="K293" s="42"/>
    </row>
    <row r="294" spans="1:11">
      <c r="A294" s="11"/>
      <c r="B294" s="5"/>
      <c r="C294" s="5"/>
      <c r="D294" s="5"/>
      <c r="E294" s="5"/>
      <c r="F294" s="7"/>
      <c r="G294" s="5"/>
      <c r="H294" s="42"/>
      <c r="I294" s="42"/>
      <c r="J294" s="42"/>
      <c r="K294" s="42"/>
    </row>
    <row r="295" spans="1:11">
      <c r="A295" s="11"/>
      <c r="B295" s="5"/>
      <c r="C295" s="5"/>
      <c r="D295" s="5"/>
      <c r="E295" s="5"/>
      <c r="F295" s="7"/>
      <c r="G295" s="5"/>
      <c r="H295" s="42"/>
      <c r="I295" s="42"/>
      <c r="J295" s="42"/>
      <c r="K295" s="42"/>
    </row>
    <row r="296" spans="1:11">
      <c r="A296" s="11"/>
      <c r="B296" s="5"/>
      <c r="C296" s="5"/>
      <c r="D296" s="5"/>
      <c r="E296" s="5"/>
      <c r="F296" s="7"/>
      <c r="G296" s="5"/>
      <c r="H296" s="40"/>
      <c r="I296" s="5"/>
      <c r="J296" s="40"/>
      <c r="K296" s="5"/>
    </row>
    <row r="297" spans="1:11">
      <c r="A297" s="11"/>
      <c r="B297" s="5"/>
      <c r="C297" s="5"/>
      <c r="D297" s="5"/>
      <c r="E297" s="5"/>
      <c r="F297" s="7"/>
      <c r="G297" s="5"/>
      <c r="H297" s="40"/>
      <c r="I297" s="5"/>
      <c r="J297" s="40"/>
      <c r="K297" s="5"/>
    </row>
    <row r="298" spans="1:11">
      <c r="B298" s="13"/>
      <c r="F298" s="24"/>
    </row>
    <row r="299" spans="1:11">
      <c r="B299" s="5" t="s">
        <v>232</v>
      </c>
      <c r="C299" s="5" t="s">
        <v>183</v>
      </c>
      <c r="F299" s="24"/>
      <c r="H299" s="5"/>
      <c r="I299" s="5"/>
      <c r="K299" s="19" t="s">
        <v>406</v>
      </c>
    </row>
    <row r="300" spans="1:11" ht="31.5">
      <c r="A300" s="12" t="s">
        <v>1</v>
      </c>
      <c r="B300" s="2" t="s">
        <v>2</v>
      </c>
      <c r="C300" s="3" t="s">
        <v>197</v>
      </c>
      <c r="D300" s="3" t="s">
        <v>3</v>
      </c>
      <c r="E300" s="2" t="s">
        <v>4</v>
      </c>
      <c r="F300" s="2" t="s">
        <v>205</v>
      </c>
      <c r="G300" s="2" t="s">
        <v>5</v>
      </c>
      <c r="H300" s="2" t="s">
        <v>6</v>
      </c>
      <c r="I300" s="2" t="s">
        <v>7</v>
      </c>
      <c r="J300" s="4" t="s">
        <v>8</v>
      </c>
      <c r="K300" s="2" t="s">
        <v>9</v>
      </c>
    </row>
    <row r="301" spans="1:11">
      <c r="A301" s="25" t="s">
        <v>10</v>
      </c>
      <c r="B301" s="26" t="s">
        <v>11</v>
      </c>
      <c r="C301" s="26" t="s">
        <v>12</v>
      </c>
      <c r="D301" s="26" t="s">
        <v>13</v>
      </c>
      <c r="E301" s="26" t="s">
        <v>14</v>
      </c>
      <c r="F301" s="27" t="s">
        <v>15</v>
      </c>
      <c r="G301" s="27" t="s">
        <v>16</v>
      </c>
      <c r="H301" s="26" t="s">
        <v>17</v>
      </c>
      <c r="I301" s="26" t="s">
        <v>18</v>
      </c>
      <c r="J301" s="26" t="s">
        <v>19</v>
      </c>
      <c r="K301" s="26" t="s">
        <v>20</v>
      </c>
    </row>
    <row r="302" spans="1:11" ht="204.75">
      <c r="A302" s="67" t="s">
        <v>10</v>
      </c>
      <c r="B302" s="67" t="s">
        <v>428</v>
      </c>
      <c r="C302" s="30"/>
      <c r="D302" s="30"/>
      <c r="E302" s="30" t="s">
        <v>203</v>
      </c>
      <c r="F302" s="32">
        <v>200</v>
      </c>
      <c r="G302" s="33"/>
      <c r="H302" s="33">
        <f>F302*G302</f>
        <v>0</v>
      </c>
      <c r="I302" s="34">
        <v>0.08</v>
      </c>
      <c r="J302" s="33">
        <f>H302*I302+H302</f>
        <v>0</v>
      </c>
      <c r="K302" s="33">
        <f>J302/F302</f>
        <v>0</v>
      </c>
    </row>
    <row r="303" spans="1:11" ht="204.75">
      <c r="A303" s="67" t="s">
        <v>11</v>
      </c>
      <c r="B303" s="67" t="s">
        <v>429</v>
      </c>
      <c r="C303" s="30"/>
      <c r="D303" s="30"/>
      <c r="E303" s="30" t="s">
        <v>203</v>
      </c>
      <c r="F303" s="31">
        <v>190</v>
      </c>
      <c r="G303" s="33"/>
      <c r="H303" s="33">
        <f t="shared" ref="H303:H304" si="30">F303*G303</f>
        <v>0</v>
      </c>
      <c r="I303" s="34">
        <v>0.08</v>
      </c>
      <c r="J303" s="33">
        <f t="shared" ref="J303:J304" si="31">H303*I303+H303</f>
        <v>0</v>
      </c>
      <c r="K303" s="33">
        <f t="shared" ref="K303:K304" si="32">J303/F303</f>
        <v>0</v>
      </c>
    </row>
    <row r="304" spans="1:11" ht="204.75">
      <c r="A304" s="67" t="s">
        <v>12</v>
      </c>
      <c r="B304" s="67" t="s">
        <v>430</v>
      </c>
      <c r="C304" s="30"/>
      <c r="D304" s="30"/>
      <c r="E304" s="30" t="s">
        <v>203</v>
      </c>
      <c r="F304" s="31">
        <v>150</v>
      </c>
      <c r="G304" s="33"/>
      <c r="H304" s="33">
        <f t="shared" si="30"/>
        <v>0</v>
      </c>
      <c r="I304" s="34">
        <v>0.08</v>
      </c>
      <c r="J304" s="33">
        <f t="shared" si="31"/>
        <v>0</v>
      </c>
      <c r="K304" s="33">
        <f t="shared" si="32"/>
        <v>0</v>
      </c>
    </row>
    <row r="305" spans="1:11">
      <c r="F305" s="24"/>
      <c r="G305" s="8" t="s">
        <v>83</v>
      </c>
      <c r="H305" s="33">
        <f>SUM(H302:H304)</f>
        <v>0</v>
      </c>
      <c r="I305" s="5"/>
      <c r="J305" s="33">
        <f>SUM(J302:J304)</f>
        <v>0</v>
      </c>
    </row>
    <row r="306" spans="1:11">
      <c r="F306" s="24"/>
      <c r="G306" s="5"/>
      <c r="H306" s="40"/>
      <c r="I306" s="5"/>
      <c r="J306" s="40"/>
    </row>
    <row r="307" spans="1:11">
      <c r="F307" s="24"/>
      <c r="G307" s="5"/>
      <c r="H307" s="41" t="s">
        <v>416</v>
      </c>
      <c r="I307" s="42"/>
      <c r="J307" s="42"/>
      <c r="K307" s="42"/>
    </row>
    <row r="308" spans="1:11">
      <c r="F308" s="24"/>
      <c r="G308" s="5"/>
      <c r="H308" s="42"/>
      <c r="I308" s="42"/>
      <c r="J308" s="42"/>
      <c r="K308" s="42"/>
    </row>
    <row r="309" spans="1:11">
      <c r="F309" s="24"/>
      <c r="G309" s="5"/>
      <c r="H309" s="42"/>
      <c r="I309" s="42"/>
      <c r="J309" s="42"/>
      <c r="K309" s="42"/>
    </row>
    <row r="310" spans="1:11">
      <c r="F310" s="24"/>
      <c r="G310" s="5"/>
      <c r="H310" s="42"/>
      <c r="I310" s="42"/>
      <c r="J310" s="42"/>
      <c r="K310" s="42"/>
    </row>
    <row r="311" spans="1:11">
      <c r="F311" s="24"/>
      <c r="G311" s="5"/>
      <c r="H311" s="40"/>
      <c r="I311" s="5"/>
      <c r="J311" s="40"/>
    </row>
    <row r="312" spans="1:11">
      <c r="F312" s="24"/>
      <c r="G312" s="5"/>
      <c r="H312" s="40"/>
      <c r="I312" s="5"/>
      <c r="J312" s="40"/>
    </row>
    <row r="313" spans="1:11">
      <c r="B313" s="11"/>
      <c r="F313" s="24"/>
    </row>
    <row r="314" spans="1:11">
      <c r="B314" s="5" t="s">
        <v>231</v>
      </c>
      <c r="C314" s="5" t="s">
        <v>184</v>
      </c>
      <c r="F314" s="24"/>
      <c r="J314" s="5"/>
      <c r="K314" s="19" t="s">
        <v>405</v>
      </c>
    </row>
    <row r="315" spans="1:11" ht="31.5">
      <c r="A315" s="12" t="s">
        <v>1</v>
      </c>
      <c r="B315" s="2" t="s">
        <v>2</v>
      </c>
      <c r="C315" s="3" t="s">
        <v>197</v>
      </c>
      <c r="D315" s="3" t="s">
        <v>3</v>
      </c>
      <c r="E315" s="2" t="s">
        <v>4</v>
      </c>
      <c r="F315" s="2" t="s">
        <v>205</v>
      </c>
      <c r="G315" s="2" t="s">
        <v>5</v>
      </c>
      <c r="H315" s="2" t="s">
        <v>6</v>
      </c>
      <c r="I315" s="2" t="s">
        <v>7</v>
      </c>
      <c r="J315" s="4" t="s">
        <v>8</v>
      </c>
      <c r="K315" s="2" t="s">
        <v>9</v>
      </c>
    </row>
    <row r="316" spans="1:11">
      <c r="A316" s="25" t="s">
        <v>10</v>
      </c>
      <c r="B316" s="26" t="s">
        <v>11</v>
      </c>
      <c r="C316" s="26" t="s">
        <v>12</v>
      </c>
      <c r="D316" s="26" t="s">
        <v>13</v>
      </c>
      <c r="E316" s="26" t="s">
        <v>14</v>
      </c>
      <c r="F316" s="27" t="s">
        <v>15</v>
      </c>
      <c r="G316" s="27" t="s">
        <v>16</v>
      </c>
      <c r="H316" s="26" t="s">
        <v>17</v>
      </c>
      <c r="I316" s="26" t="s">
        <v>18</v>
      </c>
      <c r="J316" s="26" t="s">
        <v>19</v>
      </c>
      <c r="K316" s="26" t="s">
        <v>20</v>
      </c>
    </row>
    <row r="317" spans="1:11" ht="189">
      <c r="A317" s="28" t="s">
        <v>10</v>
      </c>
      <c r="B317" s="124" t="s">
        <v>185</v>
      </c>
      <c r="C317" s="30"/>
      <c r="D317" s="30"/>
      <c r="E317" s="30" t="s">
        <v>203</v>
      </c>
      <c r="F317" s="32">
        <v>1056</v>
      </c>
      <c r="G317" s="33"/>
      <c r="H317" s="33">
        <f>F317*G317</f>
        <v>0</v>
      </c>
      <c r="I317" s="34">
        <v>0.08</v>
      </c>
      <c r="J317" s="33">
        <f>H317*I317+H317</f>
        <v>0</v>
      </c>
      <c r="K317" s="33">
        <f>J317/F317</f>
        <v>0</v>
      </c>
    </row>
    <row r="318" spans="1:11" ht="189">
      <c r="A318" s="28" t="s">
        <v>11</v>
      </c>
      <c r="B318" s="124" t="s">
        <v>186</v>
      </c>
      <c r="C318" s="30"/>
      <c r="D318" s="30"/>
      <c r="E318" s="30" t="s">
        <v>203</v>
      </c>
      <c r="F318" s="32">
        <v>66</v>
      </c>
      <c r="G318" s="33"/>
      <c r="H318" s="33">
        <f t="shared" ref="H318:H323" si="33">F318*G318</f>
        <v>0</v>
      </c>
      <c r="I318" s="34">
        <v>0.08</v>
      </c>
      <c r="J318" s="33">
        <f t="shared" ref="J318:J323" si="34">H318*I318+H318</f>
        <v>0</v>
      </c>
      <c r="K318" s="33">
        <f t="shared" ref="K318:K323" si="35">J318/F318</f>
        <v>0</v>
      </c>
    </row>
    <row r="319" spans="1:11" ht="189">
      <c r="A319" s="28" t="s">
        <v>12</v>
      </c>
      <c r="B319" s="124" t="s">
        <v>187</v>
      </c>
      <c r="C319" s="30"/>
      <c r="D319" s="30"/>
      <c r="E319" s="30" t="s">
        <v>203</v>
      </c>
      <c r="F319" s="32">
        <v>2816</v>
      </c>
      <c r="G319" s="33"/>
      <c r="H319" s="33">
        <f t="shared" si="33"/>
        <v>0</v>
      </c>
      <c r="I319" s="34">
        <v>0.08</v>
      </c>
      <c r="J319" s="33">
        <f t="shared" si="34"/>
        <v>0</v>
      </c>
      <c r="K319" s="33">
        <f t="shared" si="35"/>
        <v>0</v>
      </c>
    </row>
    <row r="320" spans="1:11" ht="189">
      <c r="A320" s="28" t="s">
        <v>13</v>
      </c>
      <c r="B320" s="125" t="s">
        <v>431</v>
      </c>
      <c r="C320" s="30"/>
      <c r="D320" s="30"/>
      <c r="E320" s="30" t="s">
        <v>203</v>
      </c>
      <c r="F320" s="32">
        <v>9</v>
      </c>
      <c r="G320" s="33"/>
      <c r="H320" s="33">
        <f t="shared" si="33"/>
        <v>0</v>
      </c>
      <c r="I320" s="34">
        <v>0.08</v>
      </c>
      <c r="J320" s="33">
        <f t="shared" si="34"/>
        <v>0</v>
      </c>
      <c r="K320" s="33">
        <f t="shared" si="35"/>
        <v>0</v>
      </c>
    </row>
    <row r="321" spans="1:11" ht="78.75">
      <c r="A321" s="28" t="s">
        <v>14</v>
      </c>
      <c r="B321" s="126" t="s">
        <v>188</v>
      </c>
      <c r="C321" s="30"/>
      <c r="D321" s="30"/>
      <c r="E321" s="30" t="s">
        <v>203</v>
      </c>
      <c r="F321" s="32">
        <v>640</v>
      </c>
      <c r="G321" s="33"/>
      <c r="H321" s="33">
        <f t="shared" si="33"/>
        <v>0</v>
      </c>
      <c r="I321" s="34">
        <v>0.08</v>
      </c>
      <c r="J321" s="33">
        <f t="shared" si="34"/>
        <v>0</v>
      </c>
      <c r="K321" s="33">
        <f t="shared" si="35"/>
        <v>0</v>
      </c>
    </row>
    <row r="322" spans="1:11" ht="78.75">
      <c r="A322" s="28" t="s">
        <v>15</v>
      </c>
      <c r="B322" s="126" t="s">
        <v>226</v>
      </c>
      <c r="C322" s="30"/>
      <c r="D322" s="30"/>
      <c r="E322" s="30" t="s">
        <v>203</v>
      </c>
      <c r="F322" s="32">
        <v>630</v>
      </c>
      <c r="G322" s="33"/>
      <c r="H322" s="33">
        <f t="shared" si="33"/>
        <v>0</v>
      </c>
      <c r="I322" s="34">
        <v>0.08</v>
      </c>
      <c r="J322" s="33">
        <f t="shared" si="34"/>
        <v>0</v>
      </c>
      <c r="K322" s="33">
        <f t="shared" si="35"/>
        <v>0</v>
      </c>
    </row>
    <row r="323" spans="1:11" ht="31.5">
      <c r="A323" s="28" t="s">
        <v>16</v>
      </c>
      <c r="B323" s="125" t="s">
        <v>189</v>
      </c>
      <c r="C323" s="30"/>
      <c r="D323" s="30" t="s">
        <v>190</v>
      </c>
      <c r="E323" s="30" t="s">
        <v>203</v>
      </c>
      <c r="F323" s="32">
        <v>10</v>
      </c>
      <c r="G323" s="33"/>
      <c r="H323" s="33">
        <f t="shared" si="33"/>
        <v>0</v>
      </c>
      <c r="I323" s="34">
        <v>0.08</v>
      </c>
      <c r="J323" s="33">
        <f t="shared" si="34"/>
        <v>0</v>
      </c>
      <c r="K323" s="33">
        <f t="shared" si="35"/>
        <v>0</v>
      </c>
    </row>
    <row r="324" spans="1:11">
      <c r="C324" s="5"/>
      <c r="D324" s="5"/>
      <c r="E324" s="5"/>
      <c r="F324" s="7"/>
      <c r="G324" s="8" t="s">
        <v>83</v>
      </c>
      <c r="H324" s="33">
        <f>SUM(H317:H323)</f>
        <v>0</v>
      </c>
      <c r="I324" s="5"/>
      <c r="J324" s="33">
        <f>SUM(J317:J323)</f>
        <v>0</v>
      </c>
      <c r="K324" s="5"/>
    </row>
    <row r="325" spans="1:11">
      <c r="C325" s="5"/>
      <c r="D325" s="5"/>
      <c r="E325" s="5"/>
      <c r="F325" s="7"/>
      <c r="G325" s="5"/>
      <c r="H325" s="40"/>
      <c r="I325" s="5"/>
      <c r="J325" s="40"/>
      <c r="K325" s="5"/>
    </row>
    <row r="326" spans="1:11">
      <c r="C326" s="5"/>
      <c r="D326" s="5"/>
      <c r="E326" s="5"/>
      <c r="F326" s="7"/>
      <c r="G326" s="5"/>
      <c r="H326" s="41" t="s">
        <v>416</v>
      </c>
      <c r="I326" s="42"/>
      <c r="J326" s="42"/>
      <c r="K326" s="42"/>
    </row>
    <row r="327" spans="1:11">
      <c r="C327" s="5"/>
      <c r="D327" s="5"/>
      <c r="E327" s="5"/>
      <c r="F327" s="7"/>
      <c r="G327" s="5"/>
      <c r="H327" s="42"/>
      <c r="I327" s="42"/>
      <c r="J327" s="42"/>
      <c r="K327" s="42"/>
    </row>
    <row r="328" spans="1:11">
      <c r="C328" s="5"/>
      <c r="D328" s="5"/>
      <c r="E328" s="5"/>
      <c r="F328" s="7"/>
      <c r="G328" s="5"/>
      <c r="H328" s="42"/>
      <c r="I328" s="42"/>
      <c r="J328" s="42"/>
      <c r="K328" s="42"/>
    </row>
    <row r="329" spans="1:11">
      <c r="C329" s="5"/>
      <c r="D329" s="5"/>
      <c r="E329" s="5"/>
      <c r="F329" s="7"/>
      <c r="G329" s="5"/>
      <c r="H329" s="42"/>
      <c r="I329" s="42"/>
      <c r="J329" s="42"/>
      <c r="K329" s="42"/>
    </row>
    <row r="330" spans="1:11">
      <c r="C330" s="5"/>
      <c r="D330" s="5"/>
      <c r="E330" s="5"/>
      <c r="F330" s="7"/>
      <c r="G330" s="5"/>
      <c r="H330" s="40"/>
      <c r="I330" s="5"/>
      <c r="J330" s="40"/>
      <c r="K330" s="5"/>
    </row>
    <row r="331" spans="1:11">
      <c r="C331" s="5"/>
      <c r="D331" s="5"/>
      <c r="E331" s="5"/>
      <c r="F331" s="7"/>
      <c r="G331" s="5"/>
      <c r="H331" s="40"/>
      <c r="I331" s="5"/>
      <c r="J331" s="40"/>
      <c r="K331" s="5"/>
    </row>
    <row r="332" spans="1:11">
      <c r="B332" s="65"/>
      <c r="F332" s="24"/>
    </row>
    <row r="333" spans="1:11">
      <c r="B333" s="5" t="s">
        <v>230</v>
      </c>
      <c r="C333" s="5" t="s">
        <v>392</v>
      </c>
      <c r="F333" s="24"/>
      <c r="I333" s="5"/>
      <c r="J333" s="5"/>
      <c r="K333" s="19" t="s">
        <v>404</v>
      </c>
    </row>
    <row r="334" spans="1:11" ht="31.5">
      <c r="A334" s="12" t="s">
        <v>1</v>
      </c>
      <c r="B334" s="2" t="s">
        <v>2</v>
      </c>
      <c r="C334" s="3" t="s">
        <v>197</v>
      </c>
      <c r="D334" s="3" t="s">
        <v>3</v>
      </c>
      <c r="E334" s="2" t="s">
        <v>4</v>
      </c>
      <c r="F334" s="2" t="s">
        <v>205</v>
      </c>
      <c r="G334" s="2" t="s">
        <v>5</v>
      </c>
      <c r="H334" s="2" t="s">
        <v>6</v>
      </c>
      <c r="I334" s="2" t="s">
        <v>7</v>
      </c>
      <c r="J334" s="4" t="s">
        <v>8</v>
      </c>
      <c r="K334" s="2" t="s">
        <v>9</v>
      </c>
    </row>
    <row r="335" spans="1:11">
      <c r="A335" s="25" t="s">
        <v>10</v>
      </c>
      <c r="B335" s="26" t="s">
        <v>11</v>
      </c>
      <c r="C335" s="26" t="s">
        <v>12</v>
      </c>
      <c r="D335" s="26" t="s">
        <v>13</v>
      </c>
      <c r="E335" s="26" t="s">
        <v>14</v>
      </c>
      <c r="F335" s="27" t="s">
        <v>15</v>
      </c>
      <c r="G335" s="27" t="s">
        <v>16</v>
      </c>
      <c r="H335" s="26" t="s">
        <v>17</v>
      </c>
      <c r="I335" s="26" t="s">
        <v>18</v>
      </c>
      <c r="J335" s="26" t="s">
        <v>19</v>
      </c>
      <c r="K335" s="26" t="s">
        <v>20</v>
      </c>
    </row>
    <row r="336" spans="1:11" ht="31.5">
      <c r="A336" s="127" t="s">
        <v>10</v>
      </c>
      <c r="B336" s="9" t="s">
        <v>317</v>
      </c>
      <c r="C336" s="30"/>
      <c r="D336" s="30"/>
      <c r="E336" s="30" t="s">
        <v>305</v>
      </c>
      <c r="F336" s="32">
        <v>60</v>
      </c>
      <c r="G336" s="33"/>
      <c r="H336" s="33">
        <f>F336*G336</f>
        <v>0</v>
      </c>
      <c r="I336" s="34">
        <v>0.08</v>
      </c>
      <c r="J336" s="33">
        <f>H336*I336+H336</f>
        <v>0</v>
      </c>
      <c r="K336" s="33">
        <f>J336/F336</f>
        <v>0</v>
      </c>
    </row>
    <row r="337" spans="1:11" ht="47.25">
      <c r="A337" s="127" t="s">
        <v>11</v>
      </c>
      <c r="B337" s="9" t="s">
        <v>306</v>
      </c>
      <c r="C337" s="30"/>
      <c r="D337" s="30"/>
      <c r="E337" s="30" t="s">
        <v>307</v>
      </c>
      <c r="F337" s="32">
        <v>2</v>
      </c>
      <c r="G337" s="33"/>
      <c r="H337" s="33">
        <f t="shared" ref="H337:H346" si="36">F337*G337</f>
        <v>0</v>
      </c>
      <c r="I337" s="34">
        <v>0.08</v>
      </c>
      <c r="J337" s="33">
        <f t="shared" ref="J337:J346" si="37">H337*I337+H337</f>
        <v>0</v>
      </c>
      <c r="K337" s="33">
        <f t="shared" ref="K337:K346" si="38">J337/F337</f>
        <v>0</v>
      </c>
    </row>
    <row r="338" spans="1:11" ht="78.75">
      <c r="A338" s="128" t="s">
        <v>12</v>
      </c>
      <c r="B338" s="16" t="s">
        <v>308</v>
      </c>
      <c r="C338" s="80"/>
      <c r="D338" s="80"/>
      <c r="E338" s="80" t="s">
        <v>305</v>
      </c>
      <c r="F338" s="82">
        <v>2</v>
      </c>
      <c r="G338" s="129"/>
      <c r="H338" s="129">
        <f t="shared" si="36"/>
        <v>0</v>
      </c>
      <c r="I338" s="130">
        <v>0.08</v>
      </c>
      <c r="J338" s="129">
        <f t="shared" si="37"/>
        <v>0</v>
      </c>
      <c r="K338" s="129">
        <f t="shared" si="38"/>
        <v>0</v>
      </c>
    </row>
    <row r="339" spans="1:11" ht="78.75">
      <c r="A339" s="128" t="s">
        <v>13</v>
      </c>
      <c r="B339" s="16" t="s">
        <v>309</v>
      </c>
      <c r="C339" s="80"/>
      <c r="D339" s="80"/>
      <c r="E339" s="80" t="s">
        <v>307</v>
      </c>
      <c r="F339" s="82">
        <v>2</v>
      </c>
      <c r="G339" s="129"/>
      <c r="H339" s="129">
        <f t="shared" si="36"/>
        <v>0</v>
      </c>
      <c r="I339" s="130">
        <v>0.08</v>
      </c>
      <c r="J339" s="129">
        <f t="shared" si="37"/>
        <v>0</v>
      </c>
      <c r="K339" s="129">
        <f t="shared" si="38"/>
        <v>0</v>
      </c>
    </row>
    <row r="340" spans="1:11" ht="78.75">
      <c r="A340" s="128" t="s">
        <v>14</v>
      </c>
      <c r="B340" s="16" t="s">
        <v>310</v>
      </c>
      <c r="C340" s="80"/>
      <c r="D340" s="80"/>
      <c r="E340" s="80" t="s">
        <v>305</v>
      </c>
      <c r="F340" s="82">
        <v>2</v>
      </c>
      <c r="G340" s="129"/>
      <c r="H340" s="129">
        <f t="shared" si="36"/>
        <v>0</v>
      </c>
      <c r="I340" s="130">
        <v>0.08</v>
      </c>
      <c r="J340" s="129">
        <f t="shared" si="37"/>
        <v>0</v>
      </c>
      <c r="K340" s="129">
        <f t="shared" si="38"/>
        <v>0</v>
      </c>
    </row>
    <row r="341" spans="1:11" ht="63">
      <c r="A341" s="128" t="s">
        <v>15</v>
      </c>
      <c r="B341" s="16" t="s">
        <v>311</v>
      </c>
      <c r="C341" s="80"/>
      <c r="D341" s="80"/>
      <c r="E341" s="80" t="s">
        <v>307</v>
      </c>
      <c r="F341" s="82">
        <v>2</v>
      </c>
      <c r="G341" s="129"/>
      <c r="H341" s="129">
        <f t="shared" si="36"/>
        <v>0</v>
      </c>
      <c r="I341" s="130">
        <v>0.08</v>
      </c>
      <c r="J341" s="129">
        <f t="shared" si="37"/>
        <v>0</v>
      </c>
      <c r="K341" s="129">
        <f t="shared" si="38"/>
        <v>0</v>
      </c>
    </row>
    <row r="342" spans="1:11" ht="78.75">
      <c r="A342" s="128" t="s">
        <v>16</v>
      </c>
      <c r="B342" s="16" t="s">
        <v>312</v>
      </c>
      <c r="C342" s="80"/>
      <c r="D342" s="80"/>
      <c r="E342" s="80" t="s">
        <v>305</v>
      </c>
      <c r="F342" s="82">
        <v>2</v>
      </c>
      <c r="G342" s="129"/>
      <c r="H342" s="129">
        <f t="shared" si="36"/>
        <v>0</v>
      </c>
      <c r="I342" s="130">
        <v>0.08</v>
      </c>
      <c r="J342" s="129">
        <f t="shared" si="37"/>
        <v>0</v>
      </c>
      <c r="K342" s="129">
        <f t="shared" si="38"/>
        <v>0</v>
      </c>
    </row>
    <row r="343" spans="1:11" ht="78.75">
      <c r="A343" s="128" t="s">
        <v>17</v>
      </c>
      <c r="B343" s="16" t="s">
        <v>313</v>
      </c>
      <c r="C343" s="80"/>
      <c r="D343" s="80"/>
      <c r="E343" s="80" t="s">
        <v>307</v>
      </c>
      <c r="F343" s="82">
        <v>2</v>
      </c>
      <c r="G343" s="129"/>
      <c r="H343" s="129">
        <f t="shared" si="36"/>
        <v>0</v>
      </c>
      <c r="I343" s="130">
        <v>0.08</v>
      </c>
      <c r="J343" s="129">
        <f t="shared" si="37"/>
        <v>0</v>
      </c>
      <c r="K343" s="129">
        <f t="shared" si="38"/>
        <v>0</v>
      </c>
    </row>
    <row r="344" spans="1:11" ht="78.75">
      <c r="A344" s="128" t="s">
        <v>18</v>
      </c>
      <c r="B344" s="16" t="s">
        <v>314</v>
      </c>
      <c r="C344" s="80"/>
      <c r="D344" s="80"/>
      <c r="E344" s="80" t="s">
        <v>305</v>
      </c>
      <c r="F344" s="82">
        <v>2</v>
      </c>
      <c r="G344" s="129"/>
      <c r="H344" s="129">
        <f t="shared" si="36"/>
        <v>0</v>
      </c>
      <c r="I344" s="130">
        <v>0.08</v>
      </c>
      <c r="J344" s="129">
        <f t="shared" si="37"/>
        <v>0</v>
      </c>
      <c r="K344" s="129">
        <f t="shared" si="38"/>
        <v>0</v>
      </c>
    </row>
    <row r="345" spans="1:11" ht="63">
      <c r="A345" s="128" t="s">
        <v>19</v>
      </c>
      <c r="B345" s="16" t="s">
        <v>315</v>
      </c>
      <c r="C345" s="80"/>
      <c r="D345" s="80"/>
      <c r="E345" s="80" t="s">
        <v>307</v>
      </c>
      <c r="F345" s="82">
        <v>2</v>
      </c>
      <c r="G345" s="129"/>
      <c r="H345" s="129">
        <f t="shared" si="36"/>
        <v>0</v>
      </c>
      <c r="I345" s="130">
        <v>0.08</v>
      </c>
      <c r="J345" s="129">
        <f t="shared" si="37"/>
        <v>0</v>
      </c>
      <c r="K345" s="129">
        <f t="shared" si="38"/>
        <v>0</v>
      </c>
    </row>
    <row r="346" spans="1:11" ht="78.75">
      <c r="A346" s="128" t="s">
        <v>19</v>
      </c>
      <c r="B346" s="16" t="s">
        <v>316</v>
      </c>
      <c r="C346" s="80"/>
      <c r="D346" s="80"/>
      <c r="E346" s="80" t="s">
        <v>305</v>
      </c>
      <c r="F346" s="82">
        <v>2</v>
      </c>
      <c r="G346" s="129"/>
      <c r="H346" s="129">
        <f t="shared" si="36"/>
        <v>0</v>
      </c>
      <c r="I346" s="130">
        <v>0.08</v>
      </c>
      <c r="J346" s="129">
        <f t="shared" si="37"/>
        <v>0</v>
      </c>
      <c r="K346" s="129">
        <f t="shared" si="38"/>
        <v>0</v>
      </c>
    </row>
    <row r="347" spans="1:11">
      <c r="B347" s="5"/>
      <c r="C347" s="5"/>
      <c r="D347" s="5"/>
      <c r="E347" s="5"/>
      <c r="F347" s="5"/>
      <c r="G347" s="30" t="s">
        <v>83</v>
      </c>
      <c r="H347" s="33">
        <f>SUM(H336:H346)</f>
        <v>0</v>
      </c>
      <c r="I347" s="5"/>
      <c r="J347" s="33">
        <f>SUM(J336:J346)</f>
        <v>0</v>
      </c>
      <c r="K347" s="5"/>
    </row>
    <row r="348" spans="1:11">
      <c r="B348" s="5"/>
      <c r="C348" s="5"/>
      <c r="D348" s="5"/>
      <c r="E348" s="5"/>
      <c r="F348" s="5"/>
      <c r="G348" s="5"/>
      <c r="H348" s="40"/>
      <c r="I348" s="5"/>
      <c r="J348" s="40"/>
      <c r="K348" s="5"/>
    </row>
    <row r="349" spans="1:11">
      <c r="B349" s="5"/>
      <c r="C349" s="5"/>
      <c r="D349" s="5"/>
      <c r="E349" s="5"/>
      <c r="F349" s="5"/>
      <c r="G349" s="5"/>
      <c r="H349" s="41" t="s">
        <v>416</v>
      </c>
      <c r="I349" s="42"/>
      <c r="J349" s="42"/>
      <c r="K349" s="42"/>
    </row>
    <row r="350" spans="1:11">
      <c r="B350" s="5"/>
      <c r="C350" s="5"/>
      <c r="D350" s="5"/>
      <c r="E350" s="5"/>
      <c r="F350" s="5"/>
      <c r="G350" s="5"/>
      <c r="H350" s="42"/>
      <c r="I350" s="42"/>
      <c r="J350" s="42"/>
      <c r="K350" s="42"/>
    </row>
    <row r="351" spans="1:11">
      <c r="B351" s="5"/>
      <c r="C351" s="5"/>
      <c r="D351" s="5"/>
      <c r="E351" s="5"/>
      <c r="F351" s="5"/>
      <c r="G351" s="5"/>
      <c r="H351" s="42"/>
      <c r="I351" s="42"/>
      <c r="J351" s="42"/>
      <c r="K351" s="42"/>
    </row>
    <row r="352" spans="1:11">
      <c r="B352" s="5"/>
      <c r="C352" s="5"/>
      <c r="D352" s="5"/>
      <c r="E352" s="5"/>
      <c r="F352" s="5"/>
      <c r="G352" s="5"/>
      <c r="H352" s="42"/>
      <c r="I352" s="42"/>
      <c r="J352" s="42"/>
      <c r="K352" s="42"/>
    </row>
    <row r="353" spans="1:11">
      <c r="B353" s="5"/>
      <c r="C353" s="5"/>
      <c r="D353" s="5"/>
      <c r="E353" s="5"/>
      <c r="F353" s="5"/>
      <c r="G353" s="5"/>
      <c r="H353" s="40"/>
      <c r="I353" s="5"/>
      <c r="J353" s="40"/>
      <c r="K353" s="5"/>
    </row>
    <row r="355" spans="1:11">
      <c r="F355" s="24"/>
    </row>
    <row r="356" spans="1:11">
      <c r="B356" s="5" t="s">
        <v>229</v>
      </c>
      <c r="C356" s="5" t="s">
        <v>192</v>
      </c>
      <c r="F356" s="24"/>
      <c r="G356" s="5"/>
      <c r="K356" s="19" t="s">
        <v>403</v>
      </c>
    </row>
    <row r="357" spans="1:11" ht="31.5">
      <c r="A357" s="12"/>
      <c r="B357" s="2" t="s">
        <v>2</v>
      </c>
      <c r="C357" s="3" t="s">
        <v>197</v>
      </c>
      <c r="D357" s="3" t="s">
        <v>3</v>
      </c>
      <c r="E357" s="2" t="s">
        <v>4</v>
      </c>
      <c r="F357" s="2" t="s">
        <v>205</v>
      </c>
      <c r="G357" s="2" t="s">
        <v>5</v>
      </c>
      <c r="H357" s="2" t="s">
        <v>6</v>
      </c>
      <c r="I357" s="2" t="s">
        <v>7</v>
      </c>
      <c r="J357" s="4" t="s">
        <v>8</v>
      </c>
      <c r="K357" s="2" t="s">
        <v>9</v>
      </c>
    </row>
    <row r="358" spans="1:11">
      <c r="A358" s="25" t="s">
        <v>10</v>
      </c>
      <c r="B358" s="26" t="s">
        <v>11</v>
      </c>
      <c r="C358" s="26" t="s">
        <v>12</v>
      </c>
      <c r="D358" s="26" t="s">
        <v>13</v>
      </c>
      <c r="E358" s="26" t="s">
        <v>14</v>
      </c>
      <c r="F358" s="27" t="s">
        <v>15</v>
      </c>
      <c r="G358" s="27" t="s">
        <v>16</v>
      </c>
      <c r="H358" s="26" t="s">
        <v>17</v>
      </c>
      <c r="I358" s="26" t="s">
        <v>18</v>
      </c>
      <c r="J358" s="26" t="s">
        <v>19</v>
      </c>
      <c r="K358" s="26" t="s">
        <v>20</v>
      </c>
    </row>
    <row r="359" spans="1:11" ht="78.75">
      <c r="A359" s="67" t="s">
        <v>10</v>
      </c>
      <c r="B359" s="131" t="s">
        <v>432</v>
      </c>
      <c r="C359" s="132"/>
      <c r="D359" s="30"/>
      <c r="E359" s="30" t="s">
        <v>203</v>
      </c>
      <c r="F359" s="32">
        <v>10</v>
      </c>
      <c r="G359" s="33"/>
      <c r="H359" s="33">
        <f>F359*G359</f>
        <v>0</v>
      </c>
      <c r="I359" s="34">
        <v>0.08</v>
      </c>
      <c r="J359" s="33">
        <f>H359*I359+H359</f>
        <v>0</v>
      </c>
      <c r="K359" s="33">
        <f>J359/F359</f>
        <v>0</v>
      </c>
    </row>
    <row r="360" spans="1:11" ht="94.5">
      <c r="A360" s="67" t="s">
        <v>11</v>
      </c>
      <c r="B360" s="131" t="s">
        <v>433</v>
      </c>
      <c r="C360" s="132"/>
      <c r="D360" s="30"/>
      <c r="E360" s="30" t="s">
        <v>203</v>
      </c>
      <c r="F360" s="32">
        <v>10</v>
      </c>
      <c r="G360" s="33"/>
      <c r="H360" s="33">
        <f t="shared" ref="H360:H361" si="39">F360*G360</f>
        <v>0</v>
      </c>
      <c r="I360" s="34">
        <v>0.08</v>
      </c>
      <c r="J360" s="33">
        <f t="shared" ref="J360:J361" si="40">H360*I360+H360</f>
        <v>0</v>
      </c>
      <c r="K360" s="33">
        <f t="shared" ref="K360:K361" si="41">J360/F360</f>
        <v>0</v>
      </c>
    </row>
    <row r="361" spans="1:11" ht="63">
      <c r="A361" s="67" t="s">
        <v>12</v>
      </c>
      <c r="B361" s="64" t="s">
        <v>377</v>
      </c>
      <c r="C361" s="132"/>
      <c r="D361" s="30"/>
      <c r="E361" s="30" t="s">
        <v>203</v>
      </c>
      <c r="F361" s="32">
        <v>150</v>
      </c>
      <c r="G361" s="33"/>
      <c r="H361" s="33">
        <f t="shared" si="39"/>
        <v>0</v>
      </c>
      <c r="I361" s="34">
        <v>0.08</v>
      </c>
      <c r="J361" s="33">
        <f t="shared" si="40"/>
        <v>0</v>
      </c>
      <c r="K361" s="33">
        <f t="shared" si="41"/>
        <v>0</v>
      </c>
    </row>
    <row r="362" spans="1:11">
      <c r="F362" s="24"/>
      <c r="G362" s="8" t="s">
        <v>83</v>
      </c>
      <c r="H362" s="66">
        <f>SUM(H359:H361)</f>
        <v>0</v>
      </c>
      <c r="I362" s="5"/>
      <c r="J362" s="66">
        <f>SUM(J359:J361)</f>
        <v>0</v>
      </c>
    </row>
    <row r="363" spans="1:11">
      <c r="F363" s="24"/>
      <c r="G363" s="5"/>
      <c r="H363" s="40"/>
      <c r="I363" s="5"/>
      <c r="J363" s="40"/>
    </row>
    <row r="364" spans="1:11">
      <c r="F364" s="24"/>
      <c r="G364" s="5"/>
      <c r="H364" s="41" t="s">
        <v>416</v>
      </c>
      <c r="I364" s="42"/>
      <c r="J364" s="42"/>
      <c r="K364" s="42"/>
    </row>
    <row r="365" spans="1:11">
      <c r="F365" s="24"/>
      <c r="G365" s="5"/>
      <c r="H365" s="42"/>
      <c r="I365" s="42"/>
      <c r="J365" s="42"/>
      <c r="K365" s="42"/>
    </row>
    <row r="366" spans="1:11">
      <c r="F366" s="24"/>
      <c r="G366" s="5"/>
      <c r="H366" s="42"/>
      <c r="I366" s="42"/>
      <c r="J366" s="42"/>
      <c r="K366" s="42"/>
    </row>
    <row r="367" spans="1:11">
      <c r="F367" s="24"/>
      <c r="G367" s="5"/>
      <c r="H367" s="42"/>
      <c r="I367" s="42"/>
      <c r="J367" s="42"/>
      <c r="K367" s="42"/>
    </row>
    <row r="368" spans="1:11">
      <c r="F368" s="24"/>
      <c r="G368" s="5"/>
      <c r="H368" s="40"/>
      <c r="I368" s="5"/>
      <c r="J368" s="40"/>
    </row>
    <row r="369" spans="1:11">
      <c r="F369" s="24"/>
      <c r="G369" s="5"/>
      <c r="H369" s="40"/>
      <c r="I369" s="5"/>
      <c r="J369" s="40"/>
    </row>
    <row r="370" spans="1:11">
      <c r="B370" s="133"/>
      <c r="F370" s="24"/>
    </row>
    <row r="371" spans="1:11">
      <c r="A371" s="11"/>
      <c r="B371" s="5" t="s">
        <v>228</v>
      </c>
      <c r="C371" s="5" t="s">
        <v>393</v>
      </c>
      <c r="D371" s="5"/>
      <c r="E371" s="5"/>
      <c r="F371" s="7"/>
      <c r="G371" s="5"/>
      <c r="H371" s="5"/>
      <c r="I371" s="5"/>
      <c r="J371" s="5"/>
      <c r="K371" s="19" t="s">
        <v>402</v>
      </c>
    </row>
    <row r="372" spans="1:11" ht="31.5">
      <c r="A372" s="12" t="s">
        <v>1</v>
      </c>
      <c r="B372" s="2" t="s">
        <v>2</v>
      </c>
      <c r="C372" s="3" t="s">
        <v>197</v>
      </c>
      <c r="D372" s="3" t="s">
        <v>3</v>
      </c>
      <c r="E372" s="2" t="s">
        <v>4</v>
      </c>
      <c r="F372" s="2" t="s">
        <v>205</v>
      </c>
      <c r="G372" s="2" t="s">
        <v>5</v>
      </c>
      <c r="H372" s="2" t="s">
        <v>6</v>
      </c>
      <c r="I372" s="2" t="s">
        <v>7</v>
      </c>
      <c r="J372" s="4" t="s">
        <v>8</v>
      </c>
      <c r="K372" s="2" t="s">
        <v>9</v>
      </c>
    </row>
    <row r="373" spans="1:11">
      <c r="A373" s="25" t="s">
        <v>10</v>
      </c>
      <c r="B373" s="26" t="s">
        <v>11</v>
      </c>
      <c r="C373" s="26" t="s">
        <v>12</v>
      </c>
      <c r="D373" s="26" t="s">
        <v>13</v>
      </c>
      <c r="E373" s="26" t="s">
        <v>14</v>
      </c>
      <c r="F373" s="27" t="s">
        <v>15</v>
      </c>
      <c r="G373" s="27" t="s">
        <v>16</v>
      </c>
      <c r="H373" s="26" t="s">
        <v>17</v>
      </c>
      <c r="I373" s="26" t="s">
        <v>18</v>
      </c>
      <c r="J373" s="26" t="s">
        <v>19</v>
      </c>
      <c r="K373" s="26" t="s">
        <v>20</v>
      </c>
    </row>
    <row r="374" spans="1:11" ht="110.25">
      <c r="A374" s="67" t="s">
        <v>10</v>
      </c>
      <c r="B374" s="16" t="s">
        <v>193</v>
      </c>
      <c r="C374" s="30"/>
      <c r="D374" s="30"/>
      <c r="E374" s="30" t="s">
        <v>202</v>
      </c>
      <c r="F374" s="32">
        <v>112</v>
      </c>
      <c r="G374" s="33"/>
      <c r="H374" s="33">
        <f>F374*G374</f>
        <v>0</v>
      </c>
      <c r="I374" s="34">
        <v>0.08</v>
      </c>
      <c r="J374" s="33">
        <f>H374*I374+H374</f>
        <v>0</v>
      </c>
      <c r="K374" s="33">
        <f>J374/F374</f>
        <v>0</v>
      </c>
    </row>
    <row r="375" spans="1:11" ht="110.25">
      <c r="A375" s="67" t="s">
        <v>11</v>
      </c>
      <c r="B375" s="16" t="s">
        <v>194</v>
      </c>
      <c r="C375" s="30"/>
      <c r="D375" s="30"/>
      <c r="E375" s="30" t="s">
        <v>202</v>
      </c>
      <c r="F375" s="32">
        <v>331</v>
      </c>
      <c r="G375" s="33"/>
      <c r="H375" s="33">
        <f t="shared" ref="H375:H376" si="42">F375*G375</f>
        <v>0</v>
      </c>
      <c r="I375" s="34">
        <v>0.08</v>
      </c>
      <c r="J375" s="33">
        <f t="shared" ref="J375:J376" si="43">H375*I375+H375</f>
        <v>0</v>
      </c>
      <c r="K375" s="33">
        <f t="shared" ref="K375:K376" si="44">J375/F375</f>
        <v>0</v>
      </c>
    </row>
    <row r="376" spans="1:11" ht="94.5">
      <c r="A376" s="67" t="s">
        <v>12</v>
      </c>
      <c r="B376" s="16" t="s">
        <v>195</v>
      </c>
      <c r="C376" s="30"/>
      <c r="D376" s="30"/>
      <c r="E376" s="30" t="s">
        <v>202</v>
      </c>
      <c r="F376" s="32">
        <v>331</v>
      </c>
      <c r="G376" s="33"/>
      <c r="H376" s="33">
        <f t="shared" si="42"/>
        <v>0</v>
      </c>
      <c r="I376" s="34">
        <v>0.08</v>
      </c>
      <c r="J376" s="33">
        <f t="shared" si="43"/>
        <v>0</v>
      </c>
      <c r="K376" s="33">
        <f t="shared" si="44"/>
        <v>0</v>
      </c>
    </row>
    <row r="377" spans="1:11">
      <c r="A377" s="11"/>
      <c r="B377" s="5"/>
      <c r="C377" s="5"/>
      <c r="D377" s="5"/>
      <c r="E377" s="5"/>
      <c r="F377" s="7"/>
      <c r="G377" s="8" t="s">
        <v>83</v>
      </c>
      <c r="H377" s="33">
        <f>SUM(H374:H376)</f>
        <v>0</v>
      </c>
      <c r="I377" s="5"/>
      <c r="J377" s="33">
        <f>SUM(J374:J376)</f>
        <v>0</v>
      </c>
    </row>
    <row r="378" spans="1:11">
      <c r="A378" s="11"/>
      <c r="B378" s="5"/>
      <c r="C378" s="5"/>
      <c r="D378" s="5"/>
      <c r="E378" s="5"/>
      <c r="F378" s="7"/>
      <c r="G378" s="5"/>
      <c r="H378" s="40"/>
      <c r="I378" s="5"/>
      <c r="J378" s="40"/>
    </row>
    <row r="379" spans="1:11">
      <c r="A379" s="11"/>
      <c r="B379" s="5"/>
      <c r="C379" s="5"/>
      <c r="D379" s="5"/>
      <c r="E379" s="5"/>
      <c r="F379" s="7"/>
      <c r="G379" s="5"/>
      <c r="H379" s="41" t="s">
        <v>416</v>
      </c>
      <c r="I379" s="42"/>
      <c r="J379" s="42"/>
      <c r="K379" s="42"/>
    </row>
    <row r="380" spans="1:11">
      <c r="A380" s="11"/>
      <c r="B380" s="5"/>
      <c r="C380" s="5"/>
      <c r="D380" s="5"/>
      <c r="E380" s="5"/>
      <c r="F380" s="7"/>
      <c r="G380" s="5"/>
      <c r="H380" s="42"/>
      <c r="I380" s="42"/>
      <c r="J380" s="42"/>
      <c r="K380" s="42"/>
    </row>
    <row r="381" spans="1:11">
      <c r="A381" s="11"/>
      <c r="B381" s="5"/>
      <c r="C381" s="5"/>
      <c r="D381" s="5"/>
      <c r="E381" s="5"/>
      <c r="F381" s="7"/>
      <c r="G381" s="5"/>
      <c r="H381" s="42"/>
      <c r="I381" s="42"/>
      <c r="J381" s="42"/>
      <c r="K381" s="42"/>
    </row>
    <row r="382" spans="1:11">
      <c r="A382" s="11"/>
      <c r="B382" s="5"/>
      <c r="C382" s="5"/>
      <c r="D382" s="5"/>
      <c r="E382" s="5"/>
      <c r="F382" s="7"/>
      <c r="G382" s="5"/>
      <c r="H382" s="42"/>
      <c r="I382" s="42"/>
      <c r="J382" s="42"/>
      <c r="K382" s="42"/>
    </row>
    <row r="383" spans="1:11">
      <c r="A383" s="11"/>
      <c r="B383" s="5"/>
      <c r="C383" s="5"/>
      <c r="D383" s="5"/>
      <c r="E383" s="5"/>
      <c r="F383" s="7"/>
      <c r="G383" s="5"/>
      <c r="H383" s="40"/>
      <c r="I383" s="5"/>
      <c r="J383" s="40"/>
    </row>
    <row r="384" spans="1:11">
      <c r="A384" s="11"/>
      <c r="B384" s="5"/>
      <c r="C384" s="5"/>
      <c r="D384" s="5"/>
      <c r="E384" s="5"/>
      <c r="F384" s="7"/>
      <c r="G384" s="5"/>
      <c r="H384" s="40"/>
      <c r="I384" s="5"/>
      <c r="J384" s="40"/>
    </row>
    <row r="385" spans="1:11">
      <c r="B385" s="134"/>
    </row>
    <row r="386" spans="1:11">
      <c r="B386" s="135" t="s">
        <v>227</v>
      </c>
      <c r="C386" s="5" t="s">
        <v>196</v>
      </c>
      <c r="D386" s="5"/>
      <c r="H386" s="5"/>
      <c r="K386" s="19" t="s">
        <v>401</v>
      </c>
    </row>
    <row r="387" spans="1:11" ht="31.5">
      <c r="A387" s="12" t="s">
        <v>1</v>
      </c>
      <c r="B387" s="2" t="s">
        <v>2</v>
      </c>
      <c r="C387" s="3" t="s">
        <v>197</v>
      </c>
      <c r="D387" s="3" t="s">
        <v>198</v>
      </c>
      <c r="E387" s="2" t="s">
        <v>4</v>
      </c>
      <c r="F387" s="2" t="s">
        <v>205</v>
      </c>
      <c r="G387" s="2" t="s">
        <v>5</v>
      </c>
      <c r="H387" s="2" t="s">
        <v>6</v>
      </c>
      <c r="I387" s="2" t="s">
        <v>7</v>
      </c>
      <c r="J387" s="4" t="s">
        <v>8</v>
      </c>
      <c r="K387" s="2" t="s">
        <v>9</v>
      </c>
    </row>
    <row r="388" spans="1:11">
      <c r="A388" s="25" t="s">
        <v>10</v>
      </c>
      <c r="B388" s="26" t="s">
        <v>11</v>
      </c>
      <c r="C388" s="26" t="s">
        <v>12</v>
      </c>
      <c r="D388" s="26" t="s">
        <v>13</v>
      </c>
      <c r="E388" s="26" t="s">
        <v>14</v>
      </c>
      <c r="F388" s="27" t="s">
        <v>15</v>
      </c>
      <c r="G388" s="27" t="s">
        <v>16</v>
      </c>
      <c r="H388" s="26" t="s">
        <v>17</v>
      </c>
      <c r="I388" s="26" t="s">
        <v>18</v>
      </c>
      <c r="J388" s="26" t="s">
        <v>19</v>
      </c>
      <c r="K388" s="26" t="s">
        <v>20</v>
      </c>
    </row>
    <row r="389" spans="1:11" ht="31.5">
      <c r="A389" s="78" t="s">
        <v>10</v>
      </c>
      <c r="B389" s="78" t="s">
        <v>199</v>
      </c>
      <c r="C389" s="128"/>
      <c r="D389" s="128"/>
      <c r="E389" s="78" t="s">
        <v>202</v>
      </c>
      <c r="F389" s="107">
        <v>12</v>
      </c>
      <c r="G389" s="108"/>
      <c r="H389" s="108">
        <f>F389*G389</f>
        <v>0</v>
      </c>
      <c r="I389" s="136">
        <v>0.08</v>
      </c>
      <c r="J389" s="108">
        <f>H389*I389+H389</f>
        <v>0</v>
      </c>
      <c r="K389" s="108">
        <f>J389/F389</f>
        <v>0</v>
      </c>
    </row>
    <row r="390" spans="1:11">
      <c r="A390" s="78" t="s">
        <v>11</v>
      </c>
      <c r="B390" s="78" t="s">
        <v>200</v>
      </c>
      <c r="C390" s="128"/>
      <c r="D390" s="128"/>
      <c r="E390" s="78" t="s">
        <v>202</v>
      </c>
      <c r="F390" s="107">
        <v>6</v>
      </c>
      <c r="G390" s="108"/>
      <c r="H390" s="108">
        <f t="shared" ref="H390:H391" si="45">F390*G390</f>
        <v>0</v>
      </c>
      <c r="I390" s="136">
        <v>0.08</v>
      </c>
      <c r="J390" s="108">
        <f t="shared" ref="J390:J391" si="46">H390*I390+H390</f>
        <v>0</v>
      </c>
      <c r="K390" s="108">
        <f t="shared" ref="K390:K391" si="47">J390/F390</f>
        <v>0</v>
      </c>
    </row>
    <row r="391" spans="1:11">
      <c r="A391" s="78" t="s">
        <v>12</v>
      </c>
      <c r="B391" s="78" t="s">
        <v>201</v>
      </c>
      <c r="C391" s="128"/>
      <c r="D391" s="128"/>
      <c r="E391" s="78" t="s">
        <v>203</v>
      </c>
      <c r="F391" s="107">
        <v>12</v>
      </c>
      <c r="G391" s="108"/>
      <c r="H391" s="108">
        <f t="shared" si="45"/>
        <v>0</v>
      </c>
      <c r="I391" s="136">
        <v>0.08</v>
      </c>
      <c r="J391" s="108">
        <f t="shared" si="46"/>
        <v>0</v>
      </c>
      <c r="K391" s="108">
        <f t="shared" si="47"/>
        <v>0</v>
      </c>
    </row>
    <row r="392" spans="1:11">
      <c r="G392" s="8" t="s">
        <v>83</v>
      </c>
      <c r="H392" s="33">
        <f>SUM(H389:H391)</f>
        <v>0</v>
      </c>
      <c r="I392" s="5"/>
      <c r="J392" s="33">
        <f>SUM(J389:J391)</f>
        <v>0</v>
      </c>
    </row>
    <row r="393" spans="1:11">
      <c r="G393" s="5"/>
      <c r="H393" s="40"/>
      <c r="I393" s="5"/>
      <c r="J393" s="40"/>
    </row>
    <row r="394" spans="1:11">
      <c r="G394" s="5"/>
      <c r="H394" s="41" t="s">
        <v>416</v>
      </c>
      <c r="I394" s="42"/>
      <c r="J394" s="42"/>
      <c r="K394" s="42"/>
    </row>
    <row r="395" spans="1:11">
      <c r="G395" s="5"/>
      <c r="H395" s="42"/>
      <c r="I395" s="42"/>
      <c r="J395" s="42"/>
      <c r="K395" s="42"/>
    </row>
    <row r="396" spans="1:11">
      <c r="G396" s="5"/>
      <c r="H396" s="42"/>
      <c r="I396" s="42"/>
      <c r="J396" s="42"/>
      <c r="K396" s="42"/>
    </row>
    <row r="397" spans="1:11">
      <c r="G397" s="5"/>
      <c r="H397" s="42"/>
      <c r="I397" s="42"/>
      <c r="J397" s="42"/>
      <c r="K397" s="42"/>
    </row>
    <row r="398" spans="1:11">
      <c r="G398" s="5"/>
      <c r="H398" s="40"/>
      <c r="I398" s="5"/>
      <c r="J398" s="40"/>
    </row>
    <row r="399" spans="1:11">
      <c r="G399" s="5"/>
      <c r="H399" s="40"/>
      <c r="I399" s="5"/>
      <c r="J399" s="40"/>
    </row>
    <row r="400" spans="1:11">
      <c r="G400" s="5"/>
    </row>
    <row r="401" spans="1:11">
      <c r="B401" s="5" t="s">
        <v>245</v>
      </c>
      <c r="C401" s="5" t="s">
        <v>272</v>
      </c>
      <c r="D401" s="5"/>
      <c r="E401" s="5"/>
      <c r="F401" s="5"/>
      <c r="G401" s="5"/>
      <c r="K401" s="19" t="s">
        <v>400</v>
      </c>
    </row>
    <row r="402" spans="1:11" ht="31.5">
      <c r="A402" s="12" t="s">
        <v>1</v>
      </c>
      <c r="B402" s="2" t="s">
        <v>2</v>
      </c>
      <c r="C402" s="3" t="s">
        <v>197</v>
      </c>
      <c r="D402" s="3" t="s">
        <v>198</v>
      </c>
      <c r="E402" s="2" t="s">
        <v>4</v>
      </c>
      <c r="F402" s="2" t="s">
        <v>205</v>
      </c>
      <c r="G402" s="2" t="s">
        <v>5</v>
      </c>
      <c r="H402" s="2" t="s">
        <v>6</v>
      </c>
      <c r="I402" s="2" t="s">
        <v>7</v>
      </c>
      <c r="J402" s="4" t="s">
        <v>8</v>
      </c>
      <c r="K402" s="2" t="s">
        <v>9</v>
      </c>
    </row>
    <row r="403" spans="1:11">
      <c r="A403" s="25" t="s">
        <v>10</v>
      </c>
      <c r="B403" s="26" t="s">
        <v>11</v>
      </c>
      <c r="C403" s="26" t="s">
        <v>12</v>
      </c>
      <c r="D403" s="26" t="s">
        <v>13</v>
      </c>
      <c r="E403" s="26" t="s">
        <v>14</v>
      </c>
      <c r="F403" s="27" t="s">
        <v>15</v>
      </c>
      <c r="G403" s="27" t="s">
        <v>16</v>
      </c>
      <c r="H403" s="26" t="s">
        <v>17</v>
      </c>
      <c r="I403" s="26" t="s">
        <v>18</v>
      </c>
      <c r="J403" s="26" t="s">
        <v>19</v>
      </c>
      <c r="K403" s="26" t="s">
        <v>20</v>
      </c>
    </row>
    <row r="404" spans="1:11">
      <c r="A404" s="67" t="s">
        <v>10</v>
      </c>
      <c r="B404" s="64" t="s">
        <v>243</v>
      </c>
      <c r="C404" s="30"/>
      <c r="D404" s="30"/>
      <c r="E404" s="30" t="s">
        <v>203</v>
      </c>
      <c r="F404" s="32">
        <v>10</v>
      </c>
      <c r="G404" s="33"/>
      <c r="H404" s="33">
        <f>F404*G404</f>
        <v>0</v>
      </c>
      <c r="I404" s="34">
        <v>0.08</v>
      </c>
      <c r="J404" s="33">
        <f>H404*I404+H404</f>
        <v>0</v>
      </c>
      <c r="K404" s="33">
        <f>J404/F404</f>
        <v>0</v>
      </c>
    </row>
    <row r="405" spans="1:11">
      <c r="A405" s="67" t="s">
        <v>11</v>
      </c>
      <c r="B405" s="64" t="s">
        <v>244</v>
      </c>
      <c r="C405" s="30"/>
      <c r="D405" s="30"/>
      <c r="E405" s="30" t="s">
        <v>203</v>
      </c>
      <c r="F405" s="32">
        <v>28</v>
      </c>
      <c r="G405" s="33"/>
      <c r="H405" s="33">
        <f t="shared" ref="H405:H410" si="48">F405*G405</f>
        <v>0</v>
      </c>
      <c r="I405" s="34">
        <v>0.08</v>
      </c>
      <c r="J405" s="33">
        <f t="shared" ref="J405:J410" si="49">H405*I405+H405</f>
        <v>0</v>
      </c>
      <c r="K405" s="33">
        <f t="shared" ref="K405:K410" si="50">J405/F405</f>
        <v>0</v>
      </c>
    </row>
    <row r="406" spans="1:11">
      <c r="A406" s="67" t="s">
        <v>12</v>
      </c>
      <c r="B406" s="64" t="s">
        <v>276</v>
      </c>
      <c r="C406" s="30"/>
      <c r="D406" s="30"/>
      <c r="E406" s="30" t="s">
        <v>203</v>
      </c>
      <c r="F406" s="32">
        <v>10</v>
      </c>
      <c r="G406" s="33"/>
      <c r="H406" s="33">
        <f t="shared" si="48"/>
        <v>0</v>
      </c>
      <c r="I406" s="34">
        <v>0.08</v>
      </c>
      <c r="J406" s="33">
        <f t="shared" si="49"/>
        <v>0</v>
      </c>
      <c r="K406" s="33">
        <f t="shared" si="50"/>
        <v>0</v>
      </c>
    </row>
    <row r="407" spans="1:11">
      <c r="A407" s="67" t="s">
        <v>13</v>
      </c>
      <c r="B407" s="64" t="s">
        <v>277</v>
      </c>
      <c r="C407" s="30"/>
      <c r="D407" s="30"/>
      <c r="E407" s="30" t="s">
        <v>203</v>
      </c>
      <c r="F407" s="32">
        <v>10</v>
      </c>
      <c r="G407" s="33"/>
      <c r="H407" s="33">
        <f t="shared" si="48"/>
        <v>0</v>
      </c>
      <c r="I407" s="34">
        <v>0.08</v>
      </c>
      <c r="J407" s="33">
        <f t="shared" si="49"/>
        <v>0</v>
      </c>
      <c r="K407" s="33">
        <f t="shared" si="50"/>
        <v>0</v>
      </c>
    </row>
    <row r="408" spans="1:11">
      <c r="A408" s="67" t="s">
        <v>14</v>
      </c>
      <c r="B408" s="64" t="s">
        <v>278</v>
      </c>
      <c r="C408" s="30"/>
      <c r="D408" s="30"/>
      <c r="E408" s="30" t="s">
        <v>203</v>
      </c>
      <c r="F408" s="32">
        <v>10</v>
      </c>
      <c r="G408" s="33"/>
      <c r="H408" s="33">
        <f t="shared" si="48"/>
        <v>0</v>
      </c>
      <c r="I408" s="34">
        <v>0.08</v>
      </c>
      <c r="J408" s="33">
        <f t="shared" si="49"/>
        <v>0</v>
      </c>
      <c r="K408" s="33">
        <f t="shared" si="50"/>
        <v>0</v>
      </c>
    </row>
    <row r="409" spans="1:11">
      <c r="A409" s="67" t="s">
        <v>15</v>
      </c>
      <c r="B409" s="64" t="s">
        <v>279</v>
      </c>
      <c r="C409" s="30"/>
      <c r="D409" s="30"/>
      <c r="E409" s="30" t="s">
        <v>203</v>
      </c>
      <c r="F409" s="32">
        <v>81</v>
      </c>
      <c r="G409" s="33"/>
      <c r="H409" s="33">
        <f t="shared" si="48"/>
        <v>0</v>
      </c>
      <c r="I409" s="34">
        <v>0.08</v>
      </c>
      <c r="J409" s="33">
        <f t="shared" si="49"/>
        <v>0</v>
      </c>
      <c r="K409" s="33">
        <f t="shared" si="50"/>
        <v>0</v>
      </c>
    </row>
    <row r="410" spans="1:11">
      <c r="A410" s="67" t="s">
        <v>16</v>
      </c>
      <c r="B410" s="64" t="s">
        <v>280</v>
      </c>
      <c r="C410" s="30"/>
      <c r="D410" s="30"/>
      <c r="E410" s="30" t="s">
        <v>203</v>
      </c>
      <c r="F410" s="32">
        <v>47</v>
      </c>
      <c r="G410" s="33"/>
      <c r="H410" s="33">
        <f t="shared" si="48"/>
        <v>0</v>
      </c>
      <c r="I410" s="34">
        <v>0.08</v>
      </c>
      <c r="J410" s="33">
        <f t="shared" si="49"/>
        <v>0</v>
      </c>
      <c r="K410" s="33">
        <f t="shared" si="50"/>
        <v>0</v>
      </c>
    </row>
    <row r="411" spans="1:11">
      <c r="B411" s="5" t="s">
        <v>293</v>
      </c>
      <c r="G411" s="8" t="s">
        <v>83</v>
      </c>
      <c r="H411" s="33">
        <f>SUM(H404:H410)</f>
        <v>0</v>
      </c>
      <c r="I411" s="5"/>
      <c r="J411" s="33">
        <f>SUM(J404:J410)</f>
        <v>0</v>
      </c>
    </row>
    <row r="412" spans="1:11">
      <c r="B412" s="5"/>
      <c r="G412" s="5"/>
      <c r="H412" s="40"/>
      <c r="I412" s="5"/>
      <c r="J412" s="40"/>
    </row>
    <row r="413" spans="1:11">
      <c r="B413" s="5"/>
      <c r="G413" s="5"/>
      <c r="H413" s="41" t="s">
        <v>416</v>
      </c>
      <c r="I413" s="42"/>
      <c r="J413" s="42"/>
      <c r="K413" s="42"/>
    </row>
    <row r="414" spans="1:11">
      <c r="B414" s="5"/>
      <c r="G414" s="5"/>
      <c r="H414" s="42"/>
      <c r="I414" s="42"/>
      <c r="J414" s="42"/>
      <c r="K414" s="42"/>
    </row>
    <row r="415" spans="1:11">
      <c r="B415" s="5"/>
      <c r="G415" s="5"/>
      <c r="H415" s="42"/>
      <c r="I415" s="42"/>
      <c r="J415" s="42"/>
      <c r="K415" s="42"/>
    </row>
    <row r="416" spans="1:11">
      <c r="B416" s="5"/>
      <c r="G416" s="5"/>
      <c r="H416" s="42"/>
      <c r="I416" s="42"/>
      <c r="J416" s="42"/>
      <c r="K416" s="42"/>
    </row>
    <row r="417" spans="1:11">
      <c r="B417" s="5"/>
      <c r="G417" s="5"/>
      <c r="H417" s="40"/>
      <c r="I417" s="5"/>
      <c r="J417" s="40"/>
    </row>
    <row r="418" spans="1:11">
      <c r="B418" s="5"/>
      <c r="G418" s="5"/>
      <c r="H418" s="40"/>
      <c r="I418" s="5"/>
      <c r="J418" s="40"/>
    </row>
    <row r="419" spans="1:11">
      <c r="B419" s="5"/>
      <c r="G419" s="5"/>
    </row>
    <row r="420" spans="1:11">
      <c r="B420" s="5" t="s">
        <v>273</v>
      </c>
      <c r="C420" s="5" t="s">
        <v>272</v>
      </c>
      <c r="D420" s="5"/>
      <c r="E420" s="5"/>
      <c r="G420" s="5"/>
      <c r="K420" s="19" t="s">
        <v>399</v>
      </c>
    </row>
    <row r="421" spans="1:11" ht="31.5">
      <c r="A421" s="12" t="s">
        <v>1</v>
      </c>
      <c r="B421" s="2" t="s">
        <v>2</v>
      </c>
      <c r="C421" s="3" t="s">
        <v>197</v>
      </c>
      <c r="D421" s="3" t="s">
        <v>3</v>
      </c>
      <c r="E421" s="2" t="s">
        <v>4</v>
      </c>
      <c r="F421" s="2" t="s">
        <v>205</v>
      </c>
      <c r="G421" s="2" t="s">
        <v>5</v>
      </c>
      <c r="H421" s="2" t="s">
        <v>6</v>
      </c>
      <c r="I421" s="2" t="s">
        <v>7</v>
      </c>
      <c r="J421" s="4" t="s">
        <v>8</v>
      </c>
      <c r="K421" s="2" t="s">
        <v>9</v>
      </c>
    </row>
    <row r="422" spans="1:11">
      <c r="A422" s="25" t="s">
        <v>10</v>
      </c>
      <c r="B422" s="26" t="s">
        <v>11</v>
      </c>
      <c r="C422" s="26" t="s">
        <v>12</v>
      </c>
      <c r="D422" s="26" t="s">
        <v>13</v>
      </c>
      <c r="E422" s="26" t="s">
        <v>14</v>
      </c>
      <c r="F422" s="27" t="s">
        <v>15</v>
      </c>
      <c r="G422" s="27" t="s">
        <v>16</v>
      </c>
      <c r="H422" s="26" t="s">
        <v>17</v>
      </c>
      <c r="I422" s="26" t="s">
        <v>18</v>
      </c>
      <c r="J422" s="26" t="s">
        <v>19</v>
      </c>
      <c r="K422" s="26" t="s">
        <v>20</v>
      </c>
    </row>
    <row r="423" spans="1:11">
      <c r="A423" s="67" t="s">
        <v>10</v>
      </c>
      <c r="B423" s="64" t="s">
        <v>262</v>
      </c>
      <c r="C423" s="137"/>
      <c r="D423" s="137"/>
      <c r="E423" s="30" t="s">
        <v>203</v>
      </c>
      <c r="F423" s="32">
        <v>3</v>
      </c>
      <c r="G423" s="33"/>
      <c r="H423" s="33">
        <f>F423*G423</f>
        <v>0</v>
      </c>
      <c r="I423" s="34">
        <v>0.08</v>
      </c>
      <c r="J423" s="33">
        <f>H423*I423+H423</f>
        <v>0</v>
      </c>
      <c r="K423" s="33">
        <f>J423/F423</f>
        <v>0</v>
      </c>
    </row>
    <row r="424" spans="1:11">
      <c r="A424" s="67" t="s">
        <v>11</v>
      </c>
      <c r="B424" s="64" t="s">
        <v>263</v>
      </c>
      <c r="C424" s="30"/>
      <c r="D424" s="30"/>
      <c r="E424" s="30" t="s">
        <v>203</v>
      </c>
      <c r="F424" s="32">
        <v>9</v>
      </c>
      <c r="G424" s="33"/>
      <c r="H424" s="33">
        <f t="shared" ref="H424:H456" si="51">F424*G424</f>
        <v>0</v>
      </c>
      <c r="I424" s="34">
        <v>0.08</v>
      </c>
      <c r="J424" s="33">
        <f t="shared" ref="J424:J456" si="52">H424*I424+H424</f>
        <v>0</v>
      </c>
      <c r="K424" s="33">
        <f t="shared" ref="K424:K456" si="53">J424/F424</f>
        <v>0</v>
      </c>
    </row>
    <row r="425" spans="1:11">
      <c r="A425" s="67" t="s">
        <v>12</v>
      </c>
      <c r="B425" s="64" t="s">
        <v>264</v>
      </c>
      <c r="C425" s="30"/>
      <c r="D425" s="30"/>
      <c r="E425" s="30" t="s">
        <v>203</v>
      </c>
      <c r="F425" s="32">
        <v>47</v>
      </c>
      <c r="G425" s="33"/>
      <c r="H425" s="33">
        <f t="shared" si="51"/>
        <v>0</v>
      </c>
      <c r="I425" s="34">
        <v>0.08</v>
      </c>
      <c r="J425" s="33">
        <f t="shared" si="52"/>
        <v>0</v>
      </c>
      <c r="K425" s="33">
        <f t="shared" si="53"/>
        <v>0</v>
      </c>
    </row>
    <row r="426" spans="1:11">
      <c r="A426" s="67" t="s">
        <v>13</v>
      </c>
      <c r="B426" s="64" t="s">
        <v>265</v>
      </c>
      <c r="C426" s="30"/>
      <c r="D426" s="30"/>
      <c r="E426" s="30" t="s">
        <v>203</v>
      </c>
      <c r="F426" s="32">
        <v>58</v>
      </c>
      <c r="G426" s="33"/>
      <c r="H426" s="33">
        <f t="shared" si="51"/>
        <v>0</v>
      </c>
      <c r="I426" s="34">
        <v>0.08</v>
      </c>
      <c r="J426" s="33">
        <f t="shared" si="52"/>
        <v>0</v>
      </c>
      <c r="K426" s="33">
        <f t="shared" si="53"/>
        <v>0</v>
      </c>
    </row>
    <row r="427" spans="1:11">
      <c r="A427" s="67" t="s">
        <v>14</v>
      </c>
      <c r="B427" s="64" t="s">
        <v>266</v>
      </c>
      <c r="C427" s="30"/>
      <c r="D427" s="30"/>
      <c r="E427" s="30" t="s">
        <v>203</v>
      </c>
      <c r="F427" s="32">
        <v>77</v>
      </c>
      <c r="G427" s="33"/>
      <c r="H427" s="33">
        <f t="shared" si="51"/>
        <v>0</v>
      </c>
      <c r="I427" s="34">
        <v>0.08</v>
      </c>
      <c r="J427" s="33">
        <f t="shared" si="52"/>
        <v>0</v>
      </c>
      <c r="K427" s="33">
        <f t="shared" si="53"/>
        <v>0</v>
      </c>
    </row>
    <row r="428" spans="1:11">
      <c r="A428" s="67" t="s">
        <v>15</v>
      </c>
      <c r="B428" s="64" t="s">
        <v>267</v>
      </c>
      <c r="C428" s="30"/>
      <c r="D428" s="30"/>
      <c r="E428" s="30" t="s">
        <v>203</v>
      </c>
      <c r="F428" s="32">
        <v>11</v>
      </c>
      <c r="G428" s="33"/>
      <c r="H428" s="33">
        <f t="shared" si="51"/>
        <v>0</v>
      </c>
      <c r="I428" s="34">
        <v>0.08</v>
      </c>
      <c r="J428" s="33">
        <f t="shared" si="52"/>
        <v>0</v>
      </c>
      <c r="K428" s="33">
        <f t="shared" si="53"/>
        <v>0</v>
      </c>
    </row>
    <row r="429" spans="1:11">
      <c r="A429" s="67" t="s">
        <v>16</v>
      </c>
      <c r="B429" s="64" t="s">
        <v>268</v>
      </c>
      <c r="C429" s="30"/>
      <c r="D429" s="30"/>
      <c r="E429" s="30" t="s">
        <v>203</v>
      </c>
      <c r="F429" s="32">
        <v>28</v>
      </c>
      <c r="G429" s="33"/>
      <c r="H429" s="33">
        <f t="shared" si="51"/>
        <v>0</v>
      </c>
      <c r="I429" s="34">
        <v>0.08</v>
      </c>
      <c r="J429" s="33">
        <f t="shared" si="52"/>
        <v>0</v>
      </c>
      <c r="K429" s="33">
        <f t="shared" si="53"/>
        <v>0</v>
      </c>
    </row>
    <row r="430" spans="1:11">
      <c r="A430" s="67" t="s">
        <v>17</v>
      </c>
      <c r="B430" s="64" t="s">
        <v>269</v>
      </c>
      <c r="C430" s="30"/>
      <c r="D430" s="30"/>
      <c r="E430" s="30" t="s">
        <v>203</v>
      </c>
      <c r="F430" s="32">
        <v>14</v>
      </c>
      <c r="G430" s="33"/>
      <c r="H430" s="33">
        <f t="shared" si="51"/>
        <v>0</v>
      </c>
      <c r="I430" s="34">
        <v>0.08</v>
      </c>
      <c r="J430" s="33">
        <f t="shared" si="52"/>
        <v>0</v>
      </c>
      <c r="K430" s="33">
        <f t="shared" si="53"/>
        <v>0</v>
      </c>
    </row>
    <row r="431" spans="1:11">
      <c r="A431" s="67" t="s">
        <v>18</v>
      </c>
      <c r="B431" s="64" t="s">
        <v>270</v>
      </c>
      <c r="C431" s="30"/>
      <c r="D431" s="30"/>
      <c r="E431" s="30" t="s">
        <v>203</v>
      </c>
      <c r="F431" s="32">
        <v>10</v>
      </c>
      <c r="G431" s="33"/>
      <c r="H431" s="33">
        <f t="shared" si="51"/>
        <v>0</v>
      </c>
      <c r="I431" s="34">
        <v>0.08</v>
      </c>
      <c r="J431" s="33">
        <f t="shared" si="52"/>
        <v>0</v>
      </c>
      <c r="K431" s="33">
        <f t="shared" si="53"/>
        <v>0</v>
      </c>
    </row>
    <row r="432" spans="1:11">
      <c r="A432" s="67" t="s">
        <v>19</v>
      </c>
      <c r="B432" s="64" t="s">
        <v>260</v>
      </c>
      <c r="C432" s="30"/>
      <c r="D432" s="30"/>
      <c r="E432" s="30" t="s">
        <v>203</v>
      </c>
      <c r="F432" s="32">
        <v>1</v>
      </c>
      <c r="G432" s="33"/>
      <c r="H432" s="33">
        <f t="shared" si="51"/>
        <v>0</v>
      </c>
      <c r="I432" s="34">
        <v>0.08</v>
      </c>
      <c r="J432" s="33">
        <f t="shared" si="52"/>
        <v>0</v>
      </c>
      <c r="K432" s="33">
        <f t="shared" si="53"/>
        <v>0</v>
      </c>
    </row>
    <row r="433" spans="1:11">
      <c r="A433" s="67" t="s">
        <v>20</v>
      </c>
      <c r="B433" s="64" t="s">
        <v>261</v>
      </c>
      <c r="C433" s="30"/>
      <c r="D433" s="30"/>
      <c r="E433" s="30" t="s">
        <v>203</v>
      </c>
      <c r="F433" s="32">
        <v>1</v>
      </c>
      <c r="G433" s="33"/>
      <c r="H433" s="33">
        <f t="shared" si="51"/>
        <v>0</v>
      </c>
      <c r="I433" s="34">
        <v>0.08</v>
      </c>
      <c r="J433" s="33">
        <f t="shared" si="52"/>
        <v>0</v>
      </c>
      <c r="K433" s="33">
        <f t="shared" si="53"/>
        <v>0</v>
      </c>
    </row>
    <row r="434" spans="1:11">
      <c r="A434" s="67" t="s">
        <v>30</v>
      </c>
      <c r="B434" s="64" t="s">
        <v>298</v>
      </c>
      <c r="C434" s="30"/>
      <c r="D434" s="30"/>
      <c r="E434" s="30" t="s">
        <v>203</v>
      </c>
      <c r="F434" s="32">
        <v>1</v>
      </c>
      <c r="G434" s="33"/>
      <c r="H434" s="33">
        <f t="shared" si="51"/>
        <v>0</v>
      </c>
      <c r="I434" s="34">
        <v>0.08</v>
      </c>
      <c r="J434" s="33">
        <f t="shared" si="52"/>
        <v>0</v>
      </c>
      <c r="K434" s="33">
        <f t="shared" si="53"/>
        <v>0</v>
      </c>
    </row>
    <row r="435" spans="1:11">
      <c r="A435" s="67" t="s">
        <v>31</v>
      </c>
      <c r="B435" s="64" t="s">
        <v>255</v>
      </c>
      <c r="C435" s="30"/>
      <c r="D435" s="30"/>
      <c r="E435" s="30" t="s">
        <v>203</v>
      </c>
      <c r="F435" s="32">
        <v>1</v>
      </c>
      <c r="G435" s="33"/>
      <c r="H435" s="33">
        <f t="shared" si="51"/>
        <v>0</v>
      </c>
      <c r="I435" s="34">
        <v>0.08</v>
      </c>
      <c r="J435" s="33">
        <f t="shared" si="52"/>
        <v>0</v>
      </c>
      <c r="K435" s="33">
        <f t="shared" si="53"/>
        <v>0</v>
      </c>
    </row>
    <row r="436" spans="1:11">
      <c r="A436" s="67" t="s">
        <v>32</v>
      </c>
      <c r="B436" s="64" t="s">
        <v>256</v>
      </c>
      <c r="C436" s="30"/>
      <c r="D436" s="30"/>
      <c r="E436" s="30" t="s">
        <v>203</v>
      </c>
      <c r="F436" s="32">
        <v>1</v>
      </c>
      <c r="G436" s="33"/>
      <c r="H436" s="33">
        <f t="shared" si="51"/>
        <v>0</v>
      </c>
      <c r="I436" s="34">
        <v>0.08</v>
      </c>
      <c r="J436" s="33">
        <f t="shared" si="52"/>
        <v>0</v>
      </c>
      <c r="K436" s="33">
        <f t="shared" si="53"/>
        <v>0</v>
      </c>
    </row>
    <row r="437" spans="1:11">
      <c r="A437" s="67" t="s">
        <v>34</v>
      </c>
      <c r="B437" s="64" t="s">
        <v>257</v>
      </c>
      <c r="C437" s="30"/>
      <c r="D437" s="30"/>
      <c r="E437" s="30" t="s">
        <v>203</v>
      </c>
      <c r="F437" s="32">
        <v>1</v>
      </c>
      <c r="G437" s="33"/>
      <c r="H437" s="33">
        <f t="shared" si="51"/>
        <v>0</v>
      </c>
      <c r="I437" s="34">
        <v>0.08</v>
      </c>
      <c r="J437" s="33">
        <f t="shared" si="52"/>
        <v>0</v>
      </c>
      <c r="K437" s="33">
        <f t="shared" si="53"/>
        <v>0</v>
      </c>
    </row>
    <row r="438" spans="1:11">
      <c r="A438" s="67" t="s">
        <v>35</v>
      </c>
      <c r="B438" s="64" t="s">
        <v>258</v>
      </c>
      <c r="C438" s="30"/>
      <c r="D438" s="30"/>
      <c r="E438" s="30" t="s">
        <v>203</v>
      </c>
      <c r="F438" s="32">
        <v>1</v>
      </c>
      <c r="G438" s="33"/>
      <c r="H438" s="33">
        <f t="shared" si="51"/>
        <v>0</v>
      </c>
      <c r="I438" s="34">
        <v>0.08</v>
      </c>
      <c r="J438" s="33">
        <f t="shared" si="52"/>
        <v>0</v>
      </c>
      <c r="K438" s="33">
        <f t="shared" si="53"/>
        <v>0</v>
      </c>
    </row>
    <row r="439" spans="1:11">
      <c r="A439" s="67" t="s">
        <v>36</v>
      </c>
      <c r="B439" s="64" t="s">
        <v>259</v>
      </c>
      <c r="C439" s="30"/>
      <c r="D439" s="30"/>
      <c r="E439" s="30" t="s">
        <v>203</v>
      </c>
      <c r="F439" s="32">
        <v>3</v>
      </c>
      <c r="G439" s="33"/>
      <c r="H439" s="33">
        <f t="shared" si="51"/>
        <v>0</v>
      </c>
      <c r="I439" s="34">
        <v>0.08</v>
      </c>
      <c r="J439" s="33">
        <f t="shared" si="52"/>
        <v>0</v>
      </c>
      <c r="K439" s="33">
        <f t="shared" si="53"/>
        <v>0</v>
      </c>
    </row>
    <row r="440" spans="1:11">
      <c r="A440" s="67" t="s">
        <v>37</v>
      </c>
      <c r="B440" s="64" t="s">
        <v>252</v>
      </c>
      <c r="C440" s="30"/>
      <c r="D440" s="30"/>
      <c r="E440" s="30" t="s">
        <v>203</v>
      </c>
      <c r="F440" s="32">
        <v>1</v>
      </c>
      <c r="G440" s="33"/>
      <c r="H440" s="33">
        <f t="shared" si="51"/>
        <v>0</v>
      </c>
      <c r="I440" s="34">
        <v>0.08</v>
      </c>
      <c r="J440" s="33">
        <f t="shared" si="52"/>
        <v>0</v>
      </c>
      <c r="K440" s="33">
        <f t="shared" si="53"/>
        <v>0</v>
      </c>
    </row>
    <row r="441" spans="1:11">
      <c r="A441" s="67" t="s">
        <v>39</v>
      </c>
      <c r="B441" s="64" t="s">
        <v>253</v>
      </c>
      <c r="C441" s="30"/>
      <c r="D441" s="30"/>
      <c r="E441" s="30" t="s">
        <v>203</v>
      </c>
      <c r="F441" s="32">
        <v>1</v>
      </c>
      <c r="G441" s="33"/>
      <c r="H441" s="33">
        <f t="shared" si="51"/>
        <v>0</v>
      </c>
      <c r="I441" s="34">
        <v>0.08</v>
      </c>
      <c r="J441" s="33">
        <f t="shared" si="52"/>
        <v>0</v>
      </c>
      <c r="K441" s="33">
        <f t="shared" si="53"/>
        <v>0</v>
      </c>
    </row>
    <row r="442" spans="1:11">
      <c r="A442" s="67" t="s">
        <v>41</v>
      </c>
      <c r="B442" s="64" t="s">
        <v>254</v>
      </c>
      <c r="C442" s="30"/>
      <c r="D442" s="30"/>
      <c r="E442" s="30" t="s">
        <v>203</v>
      </c>
      <c r="F442" s="32">
        <v>1</v>
      </c>
      <c r="G442" s="33"/>
      <c r="H442" s="33">
        <f t="shared" si="51"/>
        <v>0</v>
      </c>
      <c r="I442" s="34">
        <v>0.08</v>
      </c>
      <c r="J442" s="33">
        <f t="shared" si="52"/>
        <v>0</v>
      </c>
      <c r="K442" s="33">
        <f t="shared" si="53"/>
        <v>0</v>
      </c>
    </row>
    <row r="443" spans="1:11">
      <c r="A443" s="67" t="s">
        <v>42</v>
      </c>
      <c r="B443" s="64" t="s">
        <v>271</v>
      </c>
      <c r="C443" s="30"/>
      <c r="D443" s="30"/>
      <c r="E443" s="30" t="s">
        <v>203</v>
      </c>
      <c r="F443" s="32">
        <v>1</v>
      </c>
      <c r="G443" s="33"/>
      <c r="H443" s="33">
        <f t="shared" si="51"/>
        <v>0</v>
      </c>
      <c r="I443" s="34">
        <v>0.08</v>
      </c>
      <c r="J443" s="33">
        <f t="shared" si="52"/>
        <v>0</v>
      </c>
      <c r="K443" s="33">
        <f t="shared" si="53"/>
        <v>0</v>
      </c>
    </row>
    <row r="444" spans="1:11">
      <c r="A444" s="67" t="s">
        <v>43</v>
      </c>
      <c r="B444" s="64" t="s">
        <v>249</v>
      </c>
      <c r="C444" s="30"/>
      <c r="D444" s="30"/>
      <c r="E444" s="30" t="s">
        <v>203</v>
      </c>
      <c r="F444" s="32">
        <v>10</v>
      </c>
      <c r="G444" s="33"/>
      <c r="H444" s="33">
        <f t="shared" si="51"/>
        <v>0</v>
      </c>
      <c r="I444" s="34">
        <v>0.08</v>
      </c>
      <c r="J444" s="33">
        <f t="shared" si="52"/>
        <v>0</v>
      </c>
      <c r="K444" s="33">
        <f t="shared" si="53"/>
        <v>0</v>
      </c>
    </row>
    <row r="445" spans="1:11">
      <c r="A445" s="67" t="s">
        <v>45</v>
      </c>
      <c r="B445" s="64" t="s">
        <v>250</v>
      </c>
      <c r="C445" s="30"/>
      <c r="D445" s="30"/>
      <c r="E445" s="30" t="s">
        <v>203</v>
      </c>
      <c r="F445" s="32">
        <v>10</v>
      </c>
      <c r="G445" s="33"/>
      <c r="H445" s="33">
        <f t="shared" si="51"/>
        <v>0</v>
      </c>
      <c r="I445" s="34">
        <v>0.08</v>
      </c>
      <c r="J445" s="33">
        <f t="shared" si="52"/>
        <v>0</v>
      </c>
      <c r="K445" s="33">
        <f t="shared" si="53"/>
        <v>0</v>
      </c>
    </row>
    <row r="446" spans="1:11">
      <c r="A446" s="67" t="s">
        <v>47</v>
      </c>
      <c r="B446" s="64" t="s">
        <v>251</v>
      </c>
      <c r="C446" s="30"/>
      <c r="D446" s="30"/>
      <c r="E446" s="30" t="s">
        <v>203</v>
      </c>
      <c r="F446" s="32">
        <v>10</v>
      </c>
      <c r="G446" s="33"/>
      <c r="H446" s="33">
        <f t="shared" si="51"/>
        <v>0</v>
      </c>
      <c r="I446" s="34">
        <v>0.08</v>
      </c>
      <c r="J446" s="33">
        <f t="shared" si="52"/>
        <v>0</v>
      </c>
      <c r="K446" s="33">
        <f t="shared" si="53"/>
        <v>0</v>
      </c>
    </row>
    <row r="447" spans="1:11" ht="31.5">
      <c r="A447" s="67" t="s">
        <v>49</v>
      </c>
      <c r="B447" s="64" t="s">
        <v>299</v>
      </c>
      <c r="C447" s="30"/>
      <c r="D447" s="30"/>
      <c r="E447" s="30" t="s">
        <v>203</v>
      </c>
      <c r="F447" s="32">
        <v>10</v>
      </c>
      <c r="G447" s="33"/>
      <c r="H447" s="33">
        <f t="shared" si="51"/>
        <v>0</v>
      </c>
      <c r="I447" s="34">
        <v>0.08</v>
      </c>
      <c r="J447" s="33">
        <f t="shared" si="52"/>
        <v>0</v>
      </c>
      <c r="K447" s="33">
        <f t="shared" si="53"/>
        <v>0</v>
      </c>
    </row>
    <row r="448" spans="1:11" ht="31.5">
      <c r="A448" s="67" t="s">
        <v>50</v>
      </c>
      <c r="B448" s="64" t="s">
        <v>300</v>
      </c>
      <c r="C448" s="30"/>
      <c r="D448" s="30"/>
      <c r="E448" s="30" t="s">
        <v>203</v>
      </c>
      <c r="F448" s="32">
        <v>10</v>
      </c>
      <c r="G448" s="33"/>
      <c r="H448" s="33">
        <f t="shared" si="51"/>
        <v>0</v>
      </c>
      <c r="I448" s="34">
        <v>0.08</v>
      </c>
      <c r="J448" s="33">
        <f t="shared" si="52"/>
        <v>0</v>
      </c>
      <c r="K448" s="33">
        <f t="shared" si="53"/>
        <v>0</v>
      </c>
    </row>
    <row r="449" spans="1:11" ht="31.5">
      <c r="A449" s="67" t="s">
        <v>52</v>
      </c>
      <c r="B449" s="64" t="s">
        <v>301</v>
      </c>
      <c r="C449" s="30"/>
      <c r="D449" s="30"/>
      <c r="E449" s="30" t="s">
        <v>203</v>
      </c>
      <c r="F449" s="32">
        <v>10</v>
      </c>
      <c r="G449" s="33"/>
      <c r="H449" s="33">
        <f t="shared" si="51"/>
        <v>0</v>
      </c>
      <c r="I449" s="34">
        <v>0.08</v>
      </c>
      <c r="J449" s="33">
        <f t="shared" si="52"/>
        <v>0</v>
      </c>
      <c r="K449" s="33">
        <f t="shared" si="53"/>
        <v>0</v>
      </c>
    </row>
    <row r="450" spans="1:11" ht="31.5">
      <c r="A450" s="67" t="s">
        <v>53</v>
      </c>
      <c r="B450" s="64" t="s">
        <v>302</v>
      </c>
      <c r="C450" s="30"/>
      <c r="D450" s="30"/>
      <c r="E450" s="30" t="s">
        <v>203</v>
      </c>
      <c r="F450" s="32">
        <v>10</v>
      </c>
      <c r="G450" s="33"/>
      <c r="H450" s="33">
        <f t="shared" si="51"/>
        <v>0</v>
      </c>
      <c r="I450" s="34">
        <v>0.08</v>
      </c>
      <c r="J450" s="33">
        <f t="shared" si="52"/>
        <v>0</v>
      </c>
      <c r="K450" s="33">
        <f t="shared" si="53"/>
        <v>0</v>
      </c>
    </row>
    <row r="451" spans="1:11" ht="31.5">
      <c r="A451" s="67" t="s">
        <v>55</v>
      </c>
      <c r="B451" s="64" t="s">
        <v>303</v>
      </c>
      <c r="C451" s="30"/>
      <c r="D451" s="30"/>
      <c r="E451" s="30" t="s">
        <v>203</v>
      </c>
      <c r="F451" s="32">
        <v>10</v>
      </c>
      <c r="G451" s="33"/>
      <c r="H451" s="33">
        <f t="shared" si="51"/>
        <v>0</v>
      </c>
      <c r="I451" s="34">
        <v>0.08</v>
      </c>
      <c r="J451" s="33">
        <f t="shared" si="52"/>
        <v>0</v>
      </c>
      <c r="K451" s="33">
        <f t="shared" si="53"/>
        <v>0</v>
      </c>
    </row>
    <row r="452" spans="1:11" ht="31.5">
      <c r="A452" s="67" t="s">
        <v>57</v>
      </c>
      <c r="B452" s="64" t="s">
        <v>304</v>
      </c>
      <c r="C452" s="30"/>
      <c r="D452" s="30"/>
      <c r="E452" s="30" t="s">
        <v>203</v>
      </c>
      <c r="F452" s="32">
        <v>10</v>
      </c>
      <c r="G452" s="33"/>
      <c r="H452" s="33">
        <f t="shared" si="51"/>
        <v>0</v>
      </c>
      <c r="I452" s="34">
        <v>0.08</v>
      </c>
      <c r="J452" s="33">
        <f t="shared" si="52"/>
        <v>0</v>
      </c>
      <c r="K452" s="33">
        <f t="shared" si="53"/>
        <v>0</v>
      </c>
    </row>
    <row r="453" spans="1:11" ht="31.5">
      <c r="A453" s="67" t="s">
        <v>59</v>
      </c>
      <c r="B453" s="64" t="s">
        <v>248</v>
      </c>
      <c r="C453" s="30"/>
      <c r="D453" s="30"/>
      <c r="E453" s="30" t="s">
        <v>203</v>
      </c>
      <c r="F453" s="32">
        <v>10</v>
      </c>
      <c r="G453" s="33"/>
      <c r="H453" s="33">
        <f t="shared" si="51"/>
        <v>0</v>
      </c>
      <c r="I453" s="34">
        <v>0.08</v>
      </c>
      <c r="J453" s="33">
        <f t="shared" si="52"/>
        <v>0</v>
      </c>
      <c r="K453" s="33">
        <f t="shared" si="53"/>
        <v>0</v>
      </c>
    </row>
    <row r="454" spans="1:11" ht="31.5">
      <c r="A454" s="67" t="s">
        <v>61</v>
      </c>
      <c r="B454" s="64" t="s">
        <v>246</v>
      </c>
      <c r="C454" s="30"/>
      <c r="D454" s="30"/>
      <c r="E454" s="30" t="s">
        <v>203</v>
      </c>
      <c r="F454" s="32">
        <v>10</v>
      </c>
      <c r="G454" s="33"/>
      <c r="H454" s="33">
        <f t="shared" si="51"/>
        <v>0</v>
      </c>
      <c r="I454" s="34">
        <v>0.08</v>
      </c>
      <c r="J454" s="33">
        <f t="shared" si="52"/>
        <v>0</v>
      </c>
      <c r="K454" s="33">
        <f t="shared" si="53"/>
        <v>0</v>
      </c>
    </row>
    <row r="455" spans="1:11" ht="31.5">
      <c r="A455" s="67" t="s">
        <v>63</v>
      </c>
      <c r="B455" s="64" t="s">
        <v>247</v>
      </c>
      <c r="C455" s="30"/>
      <c r="D455" s="30"/>
      <c r="E455" s="30" t="s">
        <v>203</v>
      </c>
      <c r="F455" s="32">
        <v>10</v>
      </c>
      <c r="G455" s="33"/>
      <c r="H455" s="33">
        <f t="shared" si="51"/>
        <v>0</v>
      </c>
      <c r="I455" s="34">
        <v>0.08</v>
      </c>
      <c r="J455" s="33">
        <f t="shared" si="52"/>
        <v>0</v>
      </c>
      <c r="K455" s="33">
        <f t="shared" si="53"/>
        <v>0</v>
      </c>
    </row>
    <row r="456" spans="1:11" ht="31.5">
      <c r="A456" s="78" t="s">
        <v>65</v>
      </c>
      <c r="B456" s="79" t="s">
        <v>318</v>
      </c>
      <c r="C456" s="80"/>
      <c r="D456" s="80"/>
      <c r="E456" s="80" t="s">
        <v>203</v>
      </c>
      <c r="F456" s="82">
        <v>6</v>
      </c>
      <c r="G456" s="129"/>
      <c r="H456" s="129">
        <f t="shared" si="51"/>
        <v>0</v>
      </c>
      <c r="I456" s="130">
        <v>0.08</v>
      </c>
      <c r="J456" s="129">
        <f t="shared" si="52"/>
        <v>0</v>
      </c>
      <c r="K456" s="129">
        <f t="shared" si="53"/>
        <v>0</v>
      </c>
    </row>
    <row r="457" spans="1:11">
      <c r="F457" s="5"/>
      <c r="G457" s="8" t="s">
        <v>83</v>
      </c>
      <c r="H457" s="66">
        <f>SUM(H423:H456)</f>
        <v>0</v>
      </c>
      <c r="I457" s="5"/>
      <c r="J457" s="66">
        <f>SUM(J423:J456)</f>
        <v>0</v>
      </c>
      <c r="K457" s="5"/>
    </row>
    <row r="458" spans="1:11">
      <c r="F458" s="5"/>
      <c r="G458" s="5"/>
      <c r="H458" s="40"/>
      <c r="I458" s="5"/>
      <c r="J458" s="40"/>
      <c r="K458" s="5"/>
    </row>
    <row r="459" spans="1:11">
      <c r="F459" s="5"/>
      <c r="G459" s="5"/>
      <c r="H459" s="41" t="s">
        <v>416</v>
      </c>
      <c r="I459" s="42"/>
      <c r="J459" s="42"/>
      <c r="K459" s="42"/>
    </row>
    <row r="460" spans="1:11">
      <c r="F460" s="5"/>
      <c r="G460" s="5"/>
      <c r="H460" s="42"/>
      <c r="I460" s="42"/>
      <c r="J460" s="42"/>
      <c r="K460" s="42"/>
    </row>
    <row r="461" spans="1:11">
      <c r="F461" s="5"/>
      <c r="G461" s="5"/>
      <c r="H461" s="42"/>
      <c r="I461" s="42"/>
      <c r="J461" s="42"/>
      <c r="K461" s="42"/>
    </row>
    <row r="462" spans="1:11">
      <c r="F462" s="5"/>
      <c r="G462" s="5"/>
      <c r="H462" s="42"/>
      <c r="I462" s="42"/>
      <c r="J462" s="42"/>
      <c r="K462" s="42"/>
    </row>
    <row r="463" spans="1:11">
      <c r="F463" s="5"/>
      <c r="G463" s="5"/>
      <c r="H463" s="40"/>
      <c r="I463" s="5"/>
      <c r="J463" s="40"/>
      <c r="K463" s="5"/>
    </row>
    <row r="464" spans="1:11">
      <c r="F464" s="5"/>
      <c r="G464" s="5"/>
      <c r="H464" s="5"/>
      <c r="I464" s="5"/>
      <c r="J464" s="5"/>
      <c r="K464" s="5"/>
    </row>
    <row r="465" spans="1:11">
      <c r="F465" s="5"/>
      <c r="G465" s="5"/>
      <c r="H465" s="5"/>
      <c r="I465" s="5"/>
      <c r="J465" s="5"/>
      <c r="K465" s="5"/>
    </row>
    <row r="466" spans="1:11">
      <c r="B466" s="5" t="s">
        <v>323</v>
      </c>
      <c r="C466" s="5" t="s">
        <v>322</v>
      </c>
      <c r="F466" s="5"/>
      <c r="G466" s="5"/>
      <c r="H466" s="5"/>
      <c r="I466" s="5"/>
      <c r="J466" s="5"/>
      <c r="K466" s="19" t="s">
        <v>398</v>
      </c>
    </row>
    <row r="467" spans="1:11" ht="31.5">
      <c r="A467" s="12" t="s">
        <v>1</v>
      </c>
      <c r="B467" s="2" t="s">
        <v>2</v>
      </c>
      <c r="C467" s="3" t="s">
        <v>197</v>
      </c>
      <c r="D467" s="3" t="s">
        <v>3</v>
      </c>
      <c r="E467" s="2" t="s">
        <v>4</v>
      </c>
      <c r="F467" s="2" t="s">
        <v>205</v>
      </c>
      <c r="G467" s="2" t="s">
        <v>5</v>
      </c>
      <c r="H467" s="2" t="s">
        <v>6</v>
      </c>
      <c r="I467" s="2" t="s">
        <v>7</v>
      </c>
      <c r="J467" s="4" t="s">
        <v>8</v>
      </c>
      <c r="K467" s="2" t="s">
        <v>9</v>
      </c>
    </row>
    <row r="468" spans="1:11">
      <c r="A468" s="25" t="s">
        <v>10</v>
      </c>
      <c r="B468" s="26" t="s">
        <v>11</v>
      </c>
      <c r="C468" s="26" t="s">
        <v>12</v>
      </c>
      <c r="D468" s="26" t="s">
        <v>13</v>
      </c>
      <c r="E468" s="26" t="s">
        <v>14</v>
      </c>
      <c r="F468" s="27" t="s">
        <v>15</v>
      </c>
      <c r="G468" s="27" t="s">
        <v>16</v>
      </c>
      <c r="H468" s="26" t="s">
        <v>17</v>
      </c>
      <c r="I468" s="26" t="s">
        <v>18</v>
      </c>
      <c r="J468" s="26" t="s">
        <v>19</v>
      </c>
      <c r="K468" s="26" t="s">
        <v>20</v>
      </c>
    </row>
    <row r="469" spans="1:11" ht="236.25">
      <c r="A469" s="78" t="s">
        <v>10</v>
      </c>
      <c r="B469" s="138" t="s">
        <v>319</v>
      </c>
      <c r="C469" s="139"/>
      <c r="D469" s="139"/>
      <c r="E469" s="139"/>
      <c r="F469" s="140">
        <v>80</v>
      </c>
      <c r="G469" s="129"/>
      <c r="H469" s="129">
        <f>F469*G469</f>
        <v>0</v>
      </c>
      <c r="I469" s="130">
        <v>0.08</v>
      </c>
      <c r="J469" s="129">
        <f>H469*I469+H469</f>
        <v>0</v>
      </c>
      <c r="K469" s="129">
        <f>J469/F469</f>
        <v>0</v>
      </c>
    </row>
    <row r="470" spans="1:11" ht="94.5">
      <c r="A470" s="78" t="s">
        <v>11</v>
      </c>
      <c r="B470" s="138" t="s">
        <v>320</v>
      </c>
      <c r="C470" s="139"/>
      <c r="D470" s="139"/>
      <c r="E470" s="139"/>
      <c r="F470" s="140">
        <v>2500</v>
      </c>
      <c r="G470" s="129"/>
      <c r="H470" s="129">
        <f t="shared" ref="H470:H471" si="54">F470*G470</f>
        <v>0</v>
      </c>
      <c r="I470" s="130">
        <v>0.08</v>
      </c>
      <c r="J470" s="129">
        <f t="shared" ref="J470:J471" si="55">H470*I470+H470</f>
        <v>0</v>
      </c>
      <c r="K470" s="129">
        <f t="shared" ref="K470:K471" si="56">J470/F470</f>
        <v>0</v>
      </c>
    </row>
    <row r="471" spans="1:11" ht="94.5">
      <c r="A471" s="78" t="s">
        <v>12</v>
      </c>
      <c r="B471" s="138" t="s">
        <v>321</v>
      </c>
      <c r="C471" s="139"/>
      <c r="D471" s="139"/>
      <c r="E471" s="139"/>
      <c r="F471" s="140">
        <v>50</v>
      </c>
      <c r="G471" s="129"/>
      <c r="H471" s="129">
        <f t="shared" si="54"/>
        <v>0</v>
      </c>
      <c r="I471" s="130">
        <v>0.08</v>
      </c>
      <c r="J471" s="129">
        <f t="shared" si="55"/>
        <v>0</v>
      </c>
      <c r="K471" s="129">
        <f t="shared" si="56"/>
        <v>0</v>
      </c>
    </row>
    <row r="472" spans="1:11">
      <c r="F472" s="5"/>
      <c r="G472" s="30" t="s">
        <v>83</v>
      </c>
      <c r="H472" s="33">
        <f>SUM(H469:H471)</f>
        <v>0</v>
      </c>
      <c r="I472" s="5"/>
      <c r="J472" s="33">
        <f>SUM(J469:J471)</f>
        <v>0</v>
      </c>
      <c r="K472" s="5"/>
    </row>
    <row r="473" spans="1:11">
      <c r="F473" s="5"/>
      <c r="G473" s="5"/>
      <c r="H473" s="40"/>
      <c r="I473" s="5"/>
      <c r="J473" s="40"/>
      <c r="K473" s="5"/>
    </row>
    <row r="474" spans="1:11">
      <c r="F474" s="5"/>
      <c r="G474" s="5"/>
      <c r="H474" s="41" t="s">
        <v>416</v>
      </c>
      <c r="I474" s="42"/>
      <c r="J474" s="42"/>
      <c r="K474" s="42"/>
    </row>
    <row r="475" spans="1:11">
      <c r="F475" s="5"/>
      <c r="G475" s="5"/>
      <c r="H475" s="42"/>
      <c r="I475" s="42"/>
      <c r="J475" s="42"/>
      <c r="K475" s="42"/>
    </row>
    <row r="476" spans="1:11">
      <c r="F476" s="5"/>
      <c r="G476" s="5"/>
      <c r="H476" s="42"/>
      <c r="I476" s="42"/>
      <c r="J476" s="42"/>
      <c r="K476" s="42"/>
    </row>
    <row r="477" spans="1:11">
      <c r="F477" s="5"/>
      <c r="G477" s="5"/>
      <c r="H477" s="42"/>
      <c r="I477" s="42"/>
      <c r="J477" s="42"/>
      <c r="K477" s="42"/>
    </row>
    <row r="478" spans="1:11">
      <c r="F478" s="5"/>
      <c r="G478" s="5"/>
      <c r="H478" s="40"/>
      <c r="I478" s="5"/>
      <c r="J478" s="40"/>
      <c r="K478" s="5"/>
    </row>
    <row r="479" spans="1:11">
      <c r="F479" s="5"/>
      <c r="G479" s="5"/>
      <c r="H479" s="40"/>
      <c r="I479" s="5"/>
      <c r="J479" s="40"/>
      <c r="K479" s="5"/>
    </row>
    <row r="480" spans="1:11">
      <c r="F480" s="5"/>
      <c r="G480" s="5"/>
      <c r="H480" s="5"/>
      <c r="I480" s="5"/>
      <c r="J480" s="5"/>
      <c r="K480" s="5"/>
    </row>
    <row r="481" spans="1:11">
      <c r="A481" s="19"/>
      <c r="B481" s="5" t="s">
        <v>394</v>
      </c>
      <c r="D481" s="141" t="s">
        <v>386</v>
      </c>
      <c r="K481" s="19" t="s">
        <v>397</v>
      </c>
    </row>
    <row r="482" spans="1:11" ht="31.5">
      <c r="A482" s="12" t="s">
        <v>1</v>
      </c>
      <c r="B482" s="2" t="s">
        <v>2</v>
      </c>
      <c r="C482" s="3" t="s">
        <v>197</v>
      </c>
      <c r="D482" s="3" t="s">
        <v>3</v>
      </c>
      <c r="E482" s="2" t="s">
        <v>4</v>
      </c>
      <c r="F482" s="2" t="s">
        <v>204</v>
      </c>
      <c r="G482" s="2" t="s">
        <v>5</v>
      </c>
      <c r="H482" s="2" t="s">
        <v>6</v>
      </c>
      <c r="I482" s="2" t="s">
        <v>7</v>
      </c>
      <c r="J482" s="4" t="s">
        <v>8</v>
      </c>
      <c r="K482" s="2" t="s">
        <v>9</v>
      </c>
    </row>
    <row r="483" spans="1:11">
      <c r="A483" s="25" t="s">
        <v>10</v>
      </c>
      <c r="B483" s="26" t="s">
        <v>11</v>
      </c>
      <c r="C483" s="26" t="s">
        <v>12</v>
      </c>
      <c r="D483" s="26" t="s">
        <v>13</v>
      </c>
      <c r="E483" s="26" t="s">
        <v>14</v>
      </c>
      <c r="F483" s="27" t="s">
        <v>15</v>
      </c>
      <c r="G483" s="27" t="s">
        <v>16</v>
      </c>
      <c r="H483" s="26" t="s">
        <v>17</v>
      </c>
      <c r="I483" s="26" t="s">
        <v>18</v>
      </c>
      <c r="J483" s="26" t="s">
        <v>19</v>
      </c>
      <c r="K483" s="26" t="s">
        <v>20</v>
      </c>
    </row>
    <row r="484" spans="1:11" ht="28.5" customHeight="1">
      <c r="A484" s="142" t="s">
        <v>10</v>
      </c>
      <c r="B484" s="143" t="s">
        <v>324</v>
      </c>
      <c r="C484" s="144"/>
      <c r="D484" s="144"/>
      <c r="E484" s="144"/>
      <c r="F484" s="144"/>
      <c r="G484" s="144"/>
      <c r="H484" s="144"/>
      <c r="I484" s="144"/>
      <c r="J484" s="144"/>
      <c r="K484" s="145"/>
    </row>
    <row r="485" spans="1:11">
      <c r="A485" s="146"/>
      <c r="B485" s="147" t="s">
        <v>378</v>
      </c>
      <c r="C485" s="148"/>
      <c r="D485" s="149"/>
      <c r="E485" s="149" t="s">
        <v>202</v>
      </c>
      <c r="F485" s="149">
        <v>16000</v>
      </c>
      <c r="G485" s="149"/>
      <c r="H485" s="150">
        <f>F485*G485</f>
        <v>0</v>
      </c>
      <c r="I485" s="151">
        <v>0.08</v>
      </c>
      <c r="J485" s="150">
        <f>H485*I485+H485</f>
        <v>0</v>
      </c>
      <c r="K485" s="149">
        <f>J485/F485</f>
        <v>0</v>
      </c>
    </row>
    <row r="486" spans="1:11">
      <c r="A486" s="146"/>
      <c r="B486" s="152" t="s">
        <v>325</v>
      </c>
      <c r="C486" s="148"/>
      <c r="D486" s="149"/>
      <c r="E486" s="149"/>
      <c r="F486" s="149"/>
      <c r="G486" s="149"/>
      <c r="H486" s="150"/>
      <c r="I486" s="149"/>
      <c r="J486" s="150"/>
      <c r="K486" s="149"/>
    </row>
    <row r="487" spans="1:11">
      <c r="A487" s="146"/>
      <c r="B487" s="152" t="s">
        <v>326</v>
      </c>
      <c r="C487" s="148"/>
      <c r="D487" s="149"/>
      <c r="E487" s="149"/>
      <c r="F487" s="149"/>
      <c r="G487" s="149"/>
      <c r="H487" s="150"/>
      <c r="I487" s="149"/>
      <c r="J487" s="150"/>
      <c r="K487" s="149"/>
    </row>
    <row r="488" spans="1:11">
      <c r="A488" s="146"/>
      <c r="B488" s="152" t="s">
        <v>327</v>
      </c>
      <c r="C488" s="148"/>
      <c r="D488" s="149"/>
      <c r="E488" s="149"/>
      <c r="F488" s="149"/>
      <c r="G488" s="149"/>
      <c r="H488" s="150"/>
      <c r="I488" s="149"/>
      <c r="J488" s="150"/>
      <c r="K488" s="149"/>
    </row>
    <row r="489" spans="1:11">
      <c r="A489" s="146"/>
      <c r="B489" s="152" t="s">
        <v>328</v>
      </c>
      <c r="C489" s="148"/>
      <c r="D489" s="149"/>
      <c r="E489" s="149"/>
      <c r="F489" s="149"/>
      <c r="G489" s="149"/>
      <c r="H489" s="150"/>
      <c r="I489" s="149"/>
      <c r="J489" s="150"/>
      <c r="K489" s="149"/>
    </row>
    <row r="490" spans="1:11" ht="47.25">
      <c r="A490" s="146"/>
      <c r="B490" s="152" t="s">
        <v>329</v>
      </c>
      <c r="C490" s="148"/>
      <c r="D490" s="149"/>
      <c r="E490" s="149"/>
      <c r="F490" s="149"/>
      <c r="G490" s="149"/>
      <c r="H490" s="150"/>
      <c r="I490" s="149"/>
      <c r="J490" s="150"/>
      <c r="K490" s="149"/>
    </row>
    <row r="491" spans="1:11">
      <c r="A491" s="146"/>
      <c r="B491" s="152" t="s">
        <v>330</v>
      </c>
      <c r="C491" s="148"/>
      <c r="D491" s="149"/>
      <c r="E491" s="149"/>
      <c r="F491" s="149"/>
      <c r="G491" s="149"/>
      <c r="H491" s="150"/>
      <c r="I491" s="149"/>
      <c r="J491" s="150"/>
      <c r="K491" s="149"/>
    </row>
    <row r="492" spans="1:11">
      <c r="A492" s="146"/>
      <c r="B492" s="152" t="s">
        <v>354</v>
      </c>
      <c r="C492" s="148"/>
      <c r="D492" s="149"/>
      <c r="E492" s="149"/>
      <c r="F492" s="149"/>
      <c r="G492" s="149"/>
      <c r="H492" s="150"/>
      <c r="I492" s="149"/>
      <c r="J492" s="150"/>
      <c r="K492" s="149"/>
    </row>
    <row r="493" spans="1:11">
      <c r="A493" s="146"/>
      <c r="B493" s="152" t="s">
        <v>355</v>
      </c>
      <c r="C493" s="148"/>
      <c r="D493" s="149"/>
      <c r="E493" s="149"/>
      <c r="F493" s="149"/>
      <c r="G493" s="149"/>
      <c r="H493" s="150"/>
      <c r="I493" s="149"/>
      <c r="J493" s="150"/>
      <c r="K493" s="149"/>
    </row>
    <row r="494" spans="1:11">
      <c r="A494" s="146"/>
      <c r="B494" s="152" t="s">
        <v>331</v>
      </c>
      <c r="C494" s="148"/>
      <c r="D494" s="149"/>
      <c r="E494" s="149"/>
      <c r="F494" s="149"/>
      <c r="G494" s="149"/>
      <c r="H494" s="150"/>
      <c r="I494" s="149"/>
      <c r="J494" s="150"/>
      <c r="K494" s="149"/>
    </row>
    <row r="495" spans="1:11">
      <c r="A495" s="146"/>
      <c r="B495" s="152" t="s">
        <v>332</v>
      </c>
      <c r="C495" s="148"/>
      <c r="D495" s="149"/>
      <c r="E495" s="149"/>
      <c r="F495" s="149"/>
      <c r="G495" s="149"/>
      <c r="H495" s="150"/>
      <c r="I495" s="149"/>
      <c r="J495" s="150"/>
      <c r="K495" s="149"/>
    </row>
    <row r="496" spans="1:11">
      <c r="A496" s="146"/>
      <c r="B496" s="152" t="s">
        <v>356</v>
      </c>
      <c r="C496" s="148"/>
      <c r="D496" s="149"/>
      <c r="E496" s="149"/>
      <c r="F496" s="149"/>
      <c r="G496" s="149"/>
      <c r="H496" s="150"/>
      <c r="I496" s="149"/>
      <c r="J496" s="150"/>
      <c r="K496" s="149"/>
    </row>
    <row r="497" spans="1:11">
      <c r="A497" s="146"/>
      <c r="B497" s="152" t="s">
        <v>333</v>
      </c>
      <c r="C497" s="148"/>
      <c r="D497" s="149"/>
      <c r="E497" s="149"/>
      <c r="F497" s="149"/>
      <c r="G497" s="149"/>
      <c r="H497" s="150"/>
      <c r="I497" s="149"/>
      <c r="J497" s="150"/>
      <c r="K497" s="149"/>
    </row>
    <row r="498" spans="1:11">
      <c r="A498" s="146"/>
      <c r="B498" s="152" t="s">
        <v>334</v>
      </c>
      <c r="C498" s="148"/>
      <c r="D498" s="149"/>
      <c r="E498" s="149"/>
      <c r="F498" s="149"/>
      <c r="G498" s="149"/>
      <c r="H498" s="150"/>
      <c r="I498" s="149"/>
      <c r="J498" s="150"/>
      <c r="K498" s="149"/>
    </row>
    <row r="499" spans="1:11">
      <c r="A499" s="146"/>
      <c r="B499" s="152" t="s">
        <v>335</v>
      </c>
      <c r="C499" s="148"/>
      <c r="D499" s="149"/>
      <c r="E499" s="149"/>
      <c r="F499" s="149"/>
      <c r="G499" s="149"/>
      <c r="H499" s="150"/>
      <c r="I499" s="149"/>
      <c r="J499" s="150"/>
      <c r="K499" s="149"/>
    </row>
    <row r="500" spans="1:11">
      <c r="A500" s="146"/>
      <c r="B500" s="152" t="s">
        <v>336</v>
      </c>
      <c r="C500" s="148"/>
      <c r="D500" s="149"/>
      <c r="E500" s="149"/>
      <c r="F500" s="149"/>
      <c r="G500" s="149"/>
      <c r="H500" s="150"/>
      <c r="I500" s="149"/>
      <c r="J500" s="150"/>
      <c r="K500" s="149"/>
    </row>
    <row r="501" spans="1:11">
      <c r="A501" s="146"/>
      <c r="B501" s="152" t="s">
        <v>337</v>
      </c>
      <c r="C501" s="148"/>
      <c r="D501" s="149"/>
      <c r="E501" s="149"/>
      <c r="F501" s="149"/>
      <c r="G501" s="149"/>
      <c r="H501" s="150"/>
      <c r="I501" s="149"/>
      <c r="J501" s="150"/>
      <c r="K501" s="149"/>
    </row>
    <row r="502" spans="1:11">
      <c r="A502" s="146"/>
      <c r="B502" s="152" t="s">
        <v>338</v>
      </c>
      <c r="C502" s="148"/>
      <c r="D502" s="149"/>
      <c r="E502" s="149"/>
      <c r="F502" s="149"/>
      <c r="G502" s="149"/>
      <c r="H502" s="150"/>
      <c r="I502" s="149"/>
      <c r="J502" s="150"/>
      <c r="K502" s="149"/>
    </row>
    <row r="503" spans="1:11">
      <c r="A503" s="146"/>
      <c r="B503" s="152" t="s">
        <v>339</v>
      </c>
      <c r="C503" s="148"/>
      <c r="D503" s="149"/>
      <c r="E503" s="149"/>
      <c r="F503" s="149"/>
      <c r="G503" s="149"/>
      <c r="H503" s="150"/>
      <c r="I503" s="149"/>
      <c r="J503" s="150"/>
      <c r="K503" s="149"/>
    </row>
    <row r="504" spans="1:11">
      <c r="A504" s="146"/>
      <c r="B504" s="152" t="s">
        <v>340</v>
      </c>
      <c r="C504" s="148"/>
      <c r="D504" s="149"/>
      <c r="E504" s="149"/>
      <c r="F504" s="149"/>
      <c r="G504" s="149"/>
      <c r="H504" s="150"/>
      <c r="I504" s="149"/>
      <c r="J504" s="150"/>
      <c r="K504" s="149"/>
    </row>
    <row r="505" spans="1:11">
      <c r="A505" s="146"/>
      <c r="B505" s="152" t="s">
        <v>341</v>
      </c>
      <c r="C505" s="148"/>
      <c r="D505" s="149"/>
      <c r="E505" s="149"/>
      <c r="F505" s="149"/>
      <c r="G505" s="149"/>
      <c r="H505" s="150"/>
      <c r="I505" s="149"/>
      <c r="J505" s="150"/>
      <c r="K505" s="149"/>
    </row>
    <row r="506" spans="1:11">
      <c r="A506" s="146"/>
      <c r="B506" s="152" t="s">
        <v>342</v>
      </c>
      <c r="C506" s="148"/>
      <c r="D506" s="149"/>
      <c r="E506" s="149"/>
      <c r="F506" s="149"/>
      <c r="G506" s="149"/>
      <c r="H506" s="150"/>
      <c r="I506" s="149"/>
      <c r="J506" s="150"/>
      <c r="K506" s="149"/>
    </row>
    <row r="507" spans="1:11">
      <c r="A507" s="146"/>
      <c r="B507" s="152" t="s">
        <v>343</v>
      </c>
      <c r="C507" s="148"/>
      <c r="D507" s="149"/>
      <c r="E507" s="149"/>
      <c r="F507" s="149"/>
      <c r="G507" s="149"/>
      <c r="H507" s="150"/>
      <c r="I507" s="149"/>
      <c r="J507" s="150"/>
      <c r="K507" s="149"/>
    </row>
    <row r="508" spans="1:11">
      <c r="A508" s="146"/>
      <c r="B508" s="152" t="s">
        <v>344</v>
      </c>
      <c r="C508" s="148"/>
      <c r="D508" s="149"/>
      <c r="E508" s="149"/>
      <c r="F508" s="149"/>
      <c r="G508" s="149"/>
      <c r="H508" s="150"/>
      <c r="I508" s="149"/>
      <c r="J508" s="150"/>
      <c r="K508" s="149"/>
    </row>
    <row r="509" spans="1:11" ht="31.5">
      <c r="A509" s="146"/>
      <c r="B509" s="152" t="s">
        <v>345</v>
      </c>
      <c r="C509" s="148"/>
      <c r="D509" s="149"/>
      <c r="E509" s="149"/>
      <c r="F509" s="149"/>
      <c r="G509" s="149"/>
      <c r="H509" s="150"/>
      <c r="I509" s="149"/>
      <c r="J509" s="150"/>
      <c r="K509" s="149"/>
    </row>
    <row r="510" spans="1:11">
      <c r="A510" s="146"/>
      <c r="B510" s="152" t="s">
        <v>346</v>
      </c>
      <c r="C510" s="148"/>
      <c r="D510" s="149"/>
      <c r="E510" s="149"/>
      <c r="F510" s="149"/>
      <c r="G510" s="149"/>
      <c r="H510" s="150"/>
      <c r="I510" s="149"/>
      <c r="J510" s="150"/>
      <c r="K510" s="149"/>
    </row>
    <row r="511" spans="1:11">
      <c r="A511" s="146"/>
      <c r="B511" s="152" t="s">
        <v>347</v>
      </c>
      <c r="C511" s="148"/>
      <c r="D511" s="149"/>
      <c r="E511" s="149"/>
      <c r="F511" s="149"/>
      <c r="G511" s="149"/>
      <c r="H511" s="150"/>
      <c r="I511" s="149"/>
      <c r="J511" s="150"/>
      <c r="K511" s="149"/>
    </row>
    <row r="512" spans="1:11">
      <c r="A512" s="146"/>
      <c r="B512" s="152" t="s">
        <v>348</v>
      </c>
      <c r="C512" s="148"/>
      <c r="D512" s="149"/>
      <c r="E512" s="149"/>
      <c r="F512" s="149"/>
      <c r="G512" s="149"/>
      <c r="H512" s="150"/>
      <c r="I512" s="149"/>
      <c r="J512" s="150"/>
      <c r="K512" s="149"/>
    </row>
    <row r="513" spans="1:11" ht="31.5">
      <c r="A513" s="146"/>
      <c r="B513" s="152" t="s">
        <v>434</v>
      </c>
      <c r="C513" s="148"/>
      <c r="D513" s="149"/>
      <c r="E513" s="149"/>
      <c r="F513" s="149"/>
      <c r="G513" s="149"/>
      <c r="H513" s="150"/>
      <c r="I513" s="149"/>
      <c r="J513" s="150"/>
      <c r="K513" s="149"/>
    </row>
    <row r="514" spans="1:11" ht="31.5">
      <c r="A514" s="146"/>
      <c r="B514" s="152" t="s">
        <v>349</v>
      </c>
      <c r="C514" s="148"/>
      <c r="D514" s="149"/>
      <c r="E514" s="149"/>
      <c r="F514" s="149"/>
      <c r="G514" s="149"/>
      <c r="H514" s="150"/>
      <c r="I514" s="149"/>
      <c r="J514" s="150"/>
      <c r="K514" s="149"/>
    </row>
    <row r="515" spans="1:11" ht="31.5">
      <c r="A515" s="146"/>
      <c r="B515" s="152" t="s">
        <v>357</v>
      </c>
      <c r="C515" s="148"/>
      <c r="D515" s="149"/>
      <c r="E515" s="149"/>
      <c r="F515" s="149"/>
      <c r="G515" s="149"/>
      <c r="H515" s="150"/>
      <c r="I515" s="149"/>
      <c r="J515" s="150"/>
      <c r="K515" s="149"/>
    </row>
    <row r="516" spans="1:11">
      <c r="A516" s="146"/>
      <c r="B516" s="152" t="s">
        <v>350</v>
      </c>
      <c r="C516" s="148"/>
      <c r="D516" s="149"/>
      <c r="E516" s="149"/>
      <c r="F516" s="149"/>
      <c r="G516" s="149"/>
      <c r="H516" s="150"/>
      <c r="I516" s="149"/>
      <c r="J516" s="150"/>
      <c r="K516" s="149"/>
    </row>
    <row r="517" spans="1:11" ht="31.5">
      <c r="A517" s="146"/>
      <c r="B517" s="152" t="s">
        <v>351</v>
      </c>
      <c r="C517" s="148"/>
      <c r="D517" s="149"/>
      <c r="E517" s="149"/>
      <c r="F517" s="149"/>
      <c r="G517" s="149"/>
      <c r="H517" s="150"/>
      <c r="I517" s="149"/>
      <c r="J517" s="150"/>
      <c r="K517" s="149"/>
    </row>
    <row r="518" spans="1:11" ht="63">
      <c r="A518" s="146"/>
      <c r="B518" s="152" t="s">
        <v>352</v>
      </c>
      <c r="C518" s="148"/>
      <c r="D518" s="149"/>
      <c r="E518" s="149"/>
      <c r="F518" s="149"/>
      <c r="G518" s="149"/>
      <c r="H518" s="150"/>
      <c r="I518" s="149"/>
      <c r="J518" s="150"/>
      <c r="K518" s="149"/>
    </row>
    <row r="519" spans="1:11">
      <c r="A519" s="153"/>
      <c r="B519" s="154" t="s">
        <v>353</v>
      </c>
      <c r="C519" s="155"/>
      <c r="D519" s="156"/>
      <c r="E519" s="156"/>
      <c r="F519" s="156"/>
      <c r="G519" s="156"/>
      <c r="H519" s="157"/>
      <c r="I519" s="156"/>
      <c r="J519" s="157"/>
      <c r="K519" s="156"/>
    </row>
    <row r="520" spans="1:11" ht="30.75" customHeight="1">
      <c r="A520" s="158" t="s">
        <v>11</v>
      </c>
      <c r="B520" s="143" t="s">
        <v>324</v>
      </c>
      <c r="C520" s="144"/>
      <c r="D520" s="144"/>
      <c r="E520" s="144"/>
      <c r="F520" s="144"/>
      <c r="G520" s="144"/>
      <c r="H520" s="144"/>
      <c r="I520" s="144"/>
      <c r="J520" s="144"/>
      <c r="K520" s="145"/>
    </row>
    <row r="521" spans="1:11">
      <c r="A521" s="159"/>
      <c r="B521" s="160" t="s">
        <v>358</v>
      </c>
      <c r="C521" s="161"/>
      <c r="D521" s="161"/>
      <c r="E521" s="161" t="s">
        <v>202</v>
      </c>
      <c r="F521" s="161">
        <v>348</v>
      </c>
      <c r="G521" s="161"/>
      <c r="H521" s="162">
        <f>F521*G521</f>
        <v>0</v>
      </c>
      <c r="I521" s="163">
        <v>0.08</v>
      </c>
      <c r="J521" s="162">
        <f>H521*I521+H521</f>
        <v>0</v>
      </c>
      <c r="K521" s="161">
        <f>J521/F521</f>
        <v>0</v>
      </c>
    </row>
    <row r="522" spans="1:11" ht="33.75" customHeight="1">
      <c r="A522" s="164"/>
      <c r="B522" s="152" t="s">
        <v>325</v>
      </c>
      <c r="C522" s="148"/>
      <c r="D522" s="148"/>
      <c r="E522" s="148"/>
      <c r="F522" s="148"/>
      <c r="G522" s="148"/>
      <c r="H522" s="165"/>
      <c r="I522" s="148"/>
      <c r="J522" s="165"/>
      <c r="K522" s="148"/>
    </row>
    <row r="523" spans="1:11">
      <c r="A523" s="164"/>
      <c r="B523" s="152" t="s">
        <v>326</v>
      </c>
      <c r="C523" s="148"/>
      <c r="D523" s="148"/>
      <c r="E523" s="148"/>
      <c r="F523" s="148"/>
      <c r="G523" s="148"/>
      <c r="H523" s="165"/>
      <c r="I523" s="148"/>
      <c r="J523" s="165"/>
      <c r="K523" s="148"/>
    </row>
    <row r="524" spans="1:11">
      <c r="A524" s="164"/>
      <c r="B524" s="152" t="s">
        <v>327</v>
      </c>
      <c r="C524" s="148"/>
      <c r="D524" s="148"/>
      <c r="E524" s="148"/>
      <c r="F524" s="148"/>
      <c r="G524" s="148"/>
      <c r="H524" s="165"/>
      <c r="I524" s="148"/>
      <c r="J524" s="165"/>
      <c r="K524" s="148"/>
    </row>
    <row r="525" spans="1:11">
      <c r="A525" s="164"/>
      <c r="B525" s="152" t="s">
        <v>328</v>
      </c>
      <c r="C525" s="148"/>
      <c r="D525" s="148"/>
      <c r="E525" s="148"/>
      <c r="F525" s="148"/>
      <c r="G525" s="148"/>
      <c r="H525" s="165"/>
      <c r="I525" s="148"/>
      <c r="J525" s="165"/>
      <c r="K525" s="148"/>
    </row>
    <row r="526" spans="1:11" ht="47.25">
      <c r="A526" s="164"/>
      <c r="B526" s="152" t="s">
        <v>382</v>
      </c>
      <c r="C526" s="148"/>
      <c r="D526" s="148"/>
      <c r="E526" s="148"/>
      <c r="F526" s="148"/>
      <c r="G526" s="148"/>
      <c r="H526" s="165"/>
      <c r="I526" s="148"/>
      <c r="J526" s="165"/>
      <c r="K526" s="148"/>
    </row>
    <row r="527" spans="1:11">
      <c r="A527" s="164"/>
      <c r="B527" s="152" t="s">
        <v>330</v>
      </c>
      <c r="C527" s="148"/>
      <c r="D527" s="148"/>
      <c r="E527" s="148"/>
      <c r="F527" s="148"/>
      <c r="G527" s="148"/>
      <c r="H527" s="165"/>
      <c r="I527" s="148"/>
      <c r="J527" s="165"/>
      <c r="K527" s="148"/>
    </row>
    <row r="528" spans="1:11">
      <c r="A528" s="164"/>
      <c r="B528" s="152" t="s">
        <v>354</v>
      </c>
      <c r="C528" s="148"/>
      <c r="D528" s="148"/>
      <c r="E528" s="148"/>
      <c r="F528" s="148"/>
      <c r="G528" s="148"/>
      <c r="H528" s="165"/>
      <c r="I528" s="148"/>
      <c r="J528" s="165"/>
      <c r="K528" s="148"/>
    </row>
    <row r="529" spans="1:11">
      <c r="A529" s="164"/>
      <c r="B529" s="152" t="s">
        <v>355</v>
      </c>
      <c r="C529" s="148"/>
      <c r="D529" s="148"/>
      <c r="E529" s="148"/>
      <c r="F529" s="148"/>
      <c r="G529" s="148"/>
      <c r="H529" s="165"/>
      <c r="I529" s="148"/>
      <c r="J529" s="165"/>
      <c r="K529" s="148"/>
    </row>
    <row r="530" spans="1:11">
      <c r="A530" s="164"/>
      <c r="B530" s="152" t="s">
        <v>331</v>
      </c>
      <c r="C530" s="148"/>
      <c r="D530" s="148"/>
      <c r="E530" s="148"/>
      <c r="F530" s="148"/>
      <c r="G530" s="148"/>
      <c r="H530" s="165"/>
      <c r="I530" s="148"/>
      <c r="J530" s="165"/>
      <c r="K530" s="148"/>
    </row>
    <row r="531" spans="1:11">
      <c r="A531" s="164"/>
      <c r="B531" s="152" t="s">
        <v>332</v>
      </c>
      <c r="C531" s="148"/>
      <c r="D531" s="148"/>
      <c r="E531" s="148"/>
      <c r="F531" s="148"/>
      <c r="G531" s="148"/>
      <c r="H531" s="165"/>
      <c r="I531" s="148"/>
      <c r="J531" s="165"/>
      <c r="K531" s="148"/>
    </row>
    <row r="532" spans="1:11">
      <c r="A532" s="164"/>
      <c r="B532" s="152" t="s">
        <v>356</v>
      </c>
      <c r="C532" s="148"/>
      <c r="D532" s="148"/>
      <c r="E532" s="148"/>
      <c r="F532" s="148"/>
      <c r="G532" s="148"/>
      <c r="H532" s="165"/>
      <c r="I532" s="148"/>
      <c r="J532" s="165"/>
      <c r="K532" s="148"/>
    </row>
    <row r="533" spans="1:11">
      <c r="A533" s="164"/>
      <c r="B533" s="152" t="s">
        <v>333</v>
      </c>
      <c r="C533" s="148"/>
      <c r="D533" s="148"/>
      <c r="E533" s="148"/>
      <c r="F533" s="148"/>
      <c r="G533" s="148"/>
      <c r="H533" s="165"/>
      <c r="I533" s="148"/>
      <c r="J533" s="165"/>
      <c r="K533" s="148"/>
    </row>
    <row r="534" spans="1:11">
      <c r="A534" s="164"/>
      <c r="B534" s="152" t="s">
        <v>334</v>
      </c>
      <c r="C534" s="148"/>
      <c r="D534" s="148"/>
      <c r="E534" s="148"/>
      <c r="F534" s="148"/>
      <c r="G534" s="148"/>
      <c r="H534" s="165"/>
      <c r="I534" s="148"/>
      <c r="J534" s="165"/>
      <c r="K534" s="148"/>
    </row>
    <row r="535" spans="1:11">
      <c r="A535" s="164"/>
      <c r="B535" s="152" t="s">
        <v>335</v>
      </c>
      <c r="C535" s="148"/>
      <c r="D535" s="148"/>
      <c r="E535" s="148"/>
      <c r="F535" s="148"/>
      <c r="G535" s="148"/>
      <c r="H535" s="165"/>
      <c r="I535" s="148"/>
      <c r="J535" s="165"/>
      <c r="K535" s="148"/>
    </row>
    <row r="536" spans="1:11">
      <c r="A536" s="164"/>
      <c r="B536" s="152" t="s">
        <v>336</v>
      </c>
      <c r="C536" s="148"/>
      <c r="D536" s="148"/>
      <c r="E536" s="148"/>
      <c r="F536" s="148"/>
      <c r="G536" s="148"/>
      <c r="H536" s="165"/>
      <c r="I536" s="148"/>
      <c r="J536" s="165"/>
      <c r="K536" s="148"/>
    </row>
    <row r="537" spans="1:11">
      <c r="A537" s="164"/>
      <c r="B537" s="152" t="s">
        <v>337</v>
      </c>
      <c r="C537" s="148"/>
      <c r="D537" s="148"/>
      <c r="E537" s="148"/>
      <c r="F537" s="148"/>
      <c r="G537" s="148"/>
      <c r="H537" s="165"/>
      <c r="I537" s="148"/>
      <c r="J537" s="165"/>
      <c r="K537" s="148"/>
    </row>
    <row r="538" spans="1:11">
      <c r="A538" s="164"/>
      <c r="B538" s="152" t="s">
        <v>338</v>
      </c>
      <c r="C538" s="148"/>
      <c r="D538" s="148"/>
      <c r="E538" s="148"/>
      <c r="F538" s="148"/>
      <c r="G538" s="148"/>
      <c r="H538" s="165"/>
      <c r="I538" s="148"/>
      <c r="J538" s="165"/>
      <c r="K538" s="148"/>
    </row>
    <row r="539" spans="1:11">
      <c r="A539" s="164"/>
      <c r="B539" s="152" t="s">
        <v>339</v>
      </c>
      <c r="C539" s="148"/>
      <c r="D539" s="148"/>
      <c r="E539" s="148"/>
      <c r="F539" s="148"/>
      <c r="G539" s="148"/>
      <c r="H539" s="165"/>
      <c r="I539" s="148"/>
      <c r="J539" s="165"/>
      <c r="K539" s="148"/>
    </row>
    <row r="540" spans="1:11">
      <c r="A540" s="164"/>
      <c r="B540" s="152" t="s">
        <v>340</v>
      </c>
      <c r="C540" s="148"/>
      <c r="D540" s="148"/>
      <c r="E540" s="148"/>
      <c r="F540" s="148"/>
      <c r="G540" s="148"/>
      <c r="H540" s="165"/>
      <c r="I540" s="148"/>
      <c r="J540" s="165"/>
      <c r="K540" s="148"/>
    </row>
    <row r="541" spans="1:11">
      <c r="A541" s="164"/>
      <c r="B541" s="152" t="s">
        <v>341</v>
      </c>
      <c r="C541" s="148"/>
      <c r="D541" s="148"/>
      <c r="E541" s="148"/>
      <c r="F541" s="148"/>
      <c r="G541" s="148"/>
      <c r="H541" s="165"/>
      <c r="I541" s="148"/>
      <c r="J541" s="165"/>
      <c r="K541" s="148"/>
    </row>
    <row r="542" spans="1:11">
      <c r="A542" s="164"/>
      <c r="B542" s="152" t="s">
        <v>342</v>
      </c>
      <c r="C542" s="148"/>
      <c r="D542" s="148"/>
      <c r="E542" s="148"/>
      <c r="F542" s="148"/>
      <c r="G542" s="148"/>
      <c r="H542" s="165"/>
      <c r="I542" s="148"/>
      <c r="J542" s="165"/>
      <c r="K542" s="148"/>
    </row>
    <row r="543" spans="1:11">
      <c r="A543" s="164"/>
      <c r="B543" s="152" t="s">
        <v>384</v>
      </c>
      <c r="C543" s="148"/>
      <c r="D543" s="148"/>
      <c r="E543" s="148"/>
      <c r="F543" s="148"/>
      <c r="G543" s="148"/>
      <c r="H543" s="165"/>
      <c r="I543" s="148"/>
      <c r="J543" s="165"/>
      <c r="K543" s="148"/>
    </row>
    <row r="544" spans="1:11">
      <c r="A544" s="164"/>
      <c r="B544" s="152" t="s">
        <v>344</v>
      </c>
      <c r="C544" s="148"/>
      <c r="D544" s="148"/>
      <c r="E544" s="148"/>
      <c r="F544" s="148"/>
      <c r="G544" s="148"/>
      <c r="H544" s="165"/>
      <c r="I544" s="148"/>
      <c r="J544" s="165"/>
      <c r="K544" s="148"/>
    </row>
    <row r="545" spans="1:11" ht="31.5">
      <c r="A545" s="164"/>
      <c r="B545" s="152" t="s">
        <v>383</v>
      </c>
      <c r="C545" s="148"/>
      <c r="D545" s="148"/>
      <c r="E545" s="148"/>
      <c r="F545" s="148"/>
      <c r="G545" s="148"/>
      <c r="H545" s="165"/>
      <c r="I545" s="148"/>
      <c r="J545" s="165"/>
      <c r="K545" s="148"/>
    </row>
    <row r="546" spans="1:11">
      <c r="A546" s="164"/>
      <c r="B546" s="152" t="s">
        <v>346</v>
      </c>
      <c r="C546" s="148"/>
      <c r="D546" s="148"/>
      <c r="E546" s="148"/>
      <c r="F546" s="148"/>
      <c r="G546" s="148"/>
      <c r="H546" s="165"/>
      <c r="I546" s="148"/>
      <c r="J546" s="165"/>
      <c r="K546" s="148"/>
    </row>
    <row r="547" spans="1:11">
      <c r="A547" s="164"/>
      <c r="B547" s="152" t="s">
        <v>347</v>
      </c>
      <c r="C547" s="148"/>
      <c r="D547" s="148"/>
      <c r="E547" s="148"/>
      <c r="F547" s="148"/>
      <c r="G547" s="148"/>
      <c r="H547" s="165"/>
      <c r="I547" s="148"/>
      <c r="J547" s="165"/>
      <c r="K547" s="148"/>
    </row>
    <row r="548" spans="1:11">
      <c r="A548" s="164"/>
      <c r="B548" s="152" t="s">
        <v>348</v>
      </c>
      <c r="C548" s="148"/>
      <c r="D548" s="148"/>
      <c r="E548" s="148"/>
      <c r="F548" s="148"/>
      <c r="G548" s="148"/>
      <c r="H548" s="165"/>
      <c r="I548" s="148"/>
      <c r="J548" s="165"/>
      <c r="K548" s="148"/>
    </row>
    <row r="549" spans="1:11" ht="31.5">
      <c r="A549" s="164"/>
      <c r="B549" s="152" t="s">
        <v>434</v>
      </c>
      <c r="C549" s="148"/>
      <c r="D549" s="148"/>
      <c r="E549" s="148"/>
      <c r="F549" s="148"/>
      <c r="G549" s="148"/>
      <c r="H549" s="165"/>
      <c r="I549" s="148"/>
      <c r="J549" s="165"/>
      <c r="K549" s="148"/>
    </row>
    <row r="550" spans="1:11" ht="31.5">
      <c r="A550" s="164"/>
      <c r="B550" s="152" t="s">
        <v>349</v>
      </c>
      <c r="C550" s="148"/>
      <c r="D550" s="148"/>
      <c r="E550" s="148"/>
      <c r="F550" s="148"/>
      <c r="G550" s="148"/>
      <c r="H550" s="165"/>
      <c r="I550" s="148"/>
      <c r="J550" s="165"/>
      <c r="K550" s="148"/>
    </row>
    <row r="551" spans="1:11" ht="31.5">
      <c r="A551" s="164"/>
      <c r="B551" s="152" t="s">
        <v>385</v>
      </c>
      <c r="C551" s="148"/>
      <c r="D551" s="148"/>
      <c r="E551" s="148"/>
      <c r="F551" s="148"/>
      <c r="G551" s="148"/>
      <c r="H551" s="165"/>
      <c r="I551" s="148"/>
      <c r="J551" s="165"/>
      <c r="K551" s="148"/>
    </row>
    <row r="552" spans="1:11">
      <c r="A552" s="164"/>
      <c r="B552" s="152" t="s">
        <v>350</v>
      </c>
      <c r="C552" s="148"/>
      <c r="D552" s="148"/>
      <c r="E552" s="148"/>
      <c r="F552" s="148"/>
      <c r="G552" s="148"/>
      <c r="H552" s="165"/>
      <c r="I552" s="148"/>
      <c r="J552" s="165"/>
      <c r="K552" s="148"/>
    </row>
    <row r="553" spans="1:11" ht="31.5">
      <c r="A553" s="164"/>
      <c r="B553" s="166" t="s">
        <v>351</v>
      </c>
      <c r="C553" s="148"/>
      <c r="D553" s="148"/>
      <c r="E553" s="148"/>
      <c r="F553" s="148"/>
      <c r="G553" s="148"/>
      <c r="H553" s="165"/>
      <c r="I553" s="148"/>
      <c r="J553" s="165"/>
      <c r="K553" s="148"/>
    </row>
    <row r="554" spans="1:11" ht="63">
      <c r="A554" s="164"/>
      <c r="B554" s="166" t="s">
        <v>352</v>
      </c>
      <c r="C554" s="148"/>
      <c r="D554" s="148"/>
      <c r="E554" s="148"/>
      <c r="F554" s="148"/>
      <c r="G554" s="148"/>
      <c r="H554" s="165"/>
      <c r="I554" s="148"/>
      <c r="J554" s="165"/>
      <c r="K554" s="148"/>
    </row>
    <row r="555" spans="1:11">
      <c r="A555" s="8"/>
      <c r="B555" s="154" t="s">
        <v>353</v>
      </c>
      <c r="C555" s="155"/>
      <c r="D555" s="155"/>
      <c r="E555" s="155"/>
      <c r="F555" s="155"/>
      <c r="G555" s="155"/>
      <c r="H555" s="167"/>
      <c r="I555" s="155"/>
      <c r="J555" s="167"/>
      <c r="K555" s="155"/>
    </row>
    <row r="556" spans="1:11" ht="30" customHeight="1">
      <c r="A556" s="158" t="s">
        <v>12</v>
      </c>
      <c r="B556" s="17" t="s">
        <v>359</v>
      </c>
      <c r="C556" s="144"/>
      <c r="D556" s="144"/>
      <c r="E556" s="144"/>
      <c r="F556" s="144"/>
      <c r="G556" s="144"/>
      <c r="H556" s="144"/>
      <c r="I556" s="144"/>
      <c r="J556" s="144"/>
      <c r="K556" s="145"/>
    </row>
    <row r="557" spans="1:11">
      <c r="A557" s="168"/>
      <c r="B557" s="169" t="s">
        <v>379</v>
      </c>
      <c r="C557" s="161"/>
      <c r="D557" s="161"/>
      <c r="E557" s="161" t="s">
        <v>202</v>
      </c>
      <c r="F557" s="161">
        <v>135</v>
      </c>
      <c r="G557" s="161"/>
      <c r="H557" s="162">
        <f>F557*G557</f>
        <v>0</v>
      </c>
      <c r="I557" s="163">
        <v>0.08</v>
      </c>
      <c r="J557" s="162">
        <f>H557*I557+H557</f>
        <v>0</v>
      </c>
      <c r="K557" s="161">
        <f>J557/F557</f>
        <v>0</v>
      </c>
    </row>
    <row r="558" spans="1:11" ht="31.5">
      <c r="A558" s="164"/>
      <c r="B558" s="170" t="s">
        <v>435</v>
      </c>
      <c r="C558" s="148"/>
      <c r="D558" s="148"/>
      <c r="E558" s="148"/>
      <c r="F558" s="148"/>
      <c r="G558" s="148"/>
      <c r="H558" s="165"/>
      <c r="I558" s="148"/>
      <c r="J558" s="165"/>
      <c r="K558" s="148"/>
    </row>
    <row r="559" spans="1:11">
      <c r="A559" s="164"/>
      <c r="B559" s="170" t="s">
        <v>436</v>
      </c>
      <c r="C559" s="148"/>
      <c r="D559" s="148"/>
      <c r="E559" s="148"/>
      <c r="F559" s="148"/>
      <c r="G559" s="148"/>
      <c r="H559" s="165"/>
      <c r="I559" s="148"/>
      <c r="J559" s="165"/>
      <c r="K559" s="148"/>
    </row>
    <row r="560" spans="1:11" ht="47.25">
      <c r="A560" s="164"/>
      <c r="B560" s="170" t="s">
        <v>437</v>
      </c>
      <c r="C560" s="148"/>
      <c r="D560" s="148"/>
      <c r="E560" s="148"/>
      <c r="F560" s="148"/>
      <c r="G560" s="148"/>
      <c r="H560" s="165"/>
      <c r="I560" s="148"/>
      <c r="J560" s="165"/>
      <c r="K560" s="148"/>
    </row>
    <row r="561" spans="1:11">
      <c r="A561" s="164"/>
      <c r="B561" s="170" t="s">
        <v>438</v>
      </c>
      <c r="C561" s="148"/>
      <c r="D561" s="148"/>
      <c r="E561" s="148"/>
      <c r="F561" s="148"/>
      <c r="G561" s="148"/>
      <c r="H561" s="165"/>
      <c r="I561" s="148"/>
      <c r="J561" s="165"/>
      <c r="K561" s="148"/>
    </row>
    <row r="562" spans="1:11" ht="31.5">
      <c r="A562" s="164"/>
      <c r="B562" s="170" t="s">
        <v>439</v>
      </c>
      <c r="C562" s="148"/>
      <c r="D562" s="148"/>
      <c r="E562" s="148"/>
      <c r="F562" s="148"/>
      <c r="G562" s="148"/>
      <c r="H562" s="165"/>
      <c r="I562" s="148"/>
      <c r="J562" s="165"/>
      <c r="K562" s="148"/>
    </row>
    <row r="563" spans="1:11" ht="31.5">
      <c r="A563" s="164"/>
      <c r="B563" s="170" t="s">
        <v>380</v>
      </c>
      <c r="C563" s="148"/>
      <c r="D563" s="148"/>
      <c r="E563" s="148"/>
      <c r="F563" s="148"/>
      <c r="G563" s="148"/>
      <c r="H563" s="165"/>
      <c r="I563" s="148"/>
      <c r="J563" s="165"/>
      <c r="K563" s="148"/>
    </row>
    <row r="564" spans="1:11">
      <c r="A564" s="164"/>
      <c r="B564" s="170" t="s">
        <v>440</v>
      </c>
      <c r="C564" s="148"/>
      <c r="D564" s="148"/>
      <c r="E564" s="148"/>
      <c r="F564" s="148"/>
      <c r="G564" s="148"/>
      <c r="H564" s="165"/>
      <c r="I564" s="148"/>
      <c r="J564" s="165"/>
      <c r="K564" s="148"/>
    </row>
    <row r="565" spans="1:11" ht="63">
      <c r="A565" s="164"/>
      <c r="B565" s="170" t="s">
        <v>441</v>
      </c>
      <c r="C565" s="148"/>
      <c r="D565" s="148"/>
      <c r="E565" s="148"/>
      <c r="F565" s="148"/>
      <c r="G565" s="148"/>
      <c r="H565" s="165"/>
      <c r="I565" s="148"/>
      <c r="J565" s="165"/>
      <c r="K565" s="148"/>
    </row>
    <row r="566" spans="1:11">
      <c r="A566" s="164"/>
      <c r="B566" s="170" t="s">
        <v>442</v>
      </c>
      <c r="C566" s="148"/>
      <c r="D566" s="148"/>
      <c r="E566" s="148"/>
      <c r="F566" s="148"/>
      <c r="G566" s="148"/>
      <c r="H566" s="165"/>
      <c r="I566" s="148"/>
      <c r="J566" s="165"/>
      <c r="K566" s="148"/>
    </row>
    <row r="567" spans="1:11">
      <c r="A567" s="164"/>
      <c r="B567" s="170" t="s">
        <v>443</v>
      </c>
      <c r="C567" s="148"/>
      <c r="D567" s="148"/>
      <c r="E567" s="148"/>
      <c r="F567" s="148"/>
      <c r="G567" s="148"/>
      <c r="H567" s="165"/>
      <c r="I567" s="148"/>
      <c r="J567" s="165"/>
      <c r="K567" s="148"/>
    </row>
    <row r="568" spans="1:11">
      <c r="A568" s="164"/>
      <c r="B568" s="170" t="s">
        <v>444</v>
      </c>
      <c r="C568" s="148"/>
      <c r="D568" s="148"/>
      <c r="E568" s="148"/>
      <c r="F568" s="148"/>
      <c r="G568" s="148"/>
      <c r="H568" s="165"/>
      <c r="I568" s="148"/>
      <c r="J568" s="165"/>
      <c r="K568" s="148"/>
    </row>
    <row r="569" spans="1:11">
      <c r="A569" s="164"/>
      <c r="B569" s="170" t="s">
        <v>445</v>
      </c>
      <c r="C569" s="148"/>
      <c r="D569" s="148"/>
      <c r="E569" s="148"/>
      <c r="F569" s="148"/>
      <c r="G569" s="148"/>
      <c r="H569" s="165"/>
      <c r="I569" s="148"/>
      <c r="J569" s="165"/>
      <c r="K569" s="148"/>
    </row>
    <row r="570" spans="1:11">
      <c r="A570" s="164"/>
      <c r="B570" s="170" t="s">
        <v>446</v>
      </c>
      <c r="C570" s="148"/>
      <c r="D570" s="148"/>
      <c r="E570" s="148"/>
      <c r="F570" s="148"/>
      <c r="G570" s="148"/>
      <c r="H570" s="165"/>
      <c r="I570" s="148"/>
      <c r="J570" s="165"/>
      <c r="K570" s="148"/>
    </row>
    <row r="571" spans="1:11">
      <c r="A571" s="164"/>
      <c r="B571" s="170" t="s">
        <v>381</v>
      </c>
      <c r="C571" s="148"/>
      <c r="D571" s="148"/>
      <c r="E571" s="148"/>
      <c r="F571" s="148"/>
      <c r="G571" s="148"/>
      <c r="H571" s="165"/>
      <c r="I571" s="148"/>
      <c r="J571" s="165"/>
      <c r="K571" s="148"/>
    </row>
    <row r="572" spans="1:11">
      <c r="A572" s="164"/>
      <c r="B572" s="170" t="s">
        <v>447</v>
      </c>
      <c r="C572" s="148"/>
      <c r="D572" s="148"/>
      <c r="E572" s="148"/>
      <c r="F572" s="148"/>
      <c r="G572" s="148"/>
      <c r="H572" s="165"/>
      <c r="I572" s="148"/>
      <c r="J572" s="165"/>
      <c r="K572" s="148"/>
    </row>
    <row r="573" spans="1:11">
      <c r="A573" s="164"/>
      <c r="B573" s="170" t="s">
        <v>448</v>
      </c>
      <c r="C573" s="148"/>
      <c r="D573" s="148"/>
      <c r="E573" s="148"/>
      <c r="F573" s="148"/>
      <c r="G573" s="148"/>
      <c r="H573" s="165"/>
      <c r="I573" s="148"/>
      <c r="J573" s="165"/>
      <c r="K573" s="148"/>
    </row>
    <row r="574" spans="1:11">
      <c r="A574" s="164"/>
      <c r="B574" s="170" t="s">
        <v>449</v>
      </c>
      <c r="C574" s="148"/>
      <c r="D574" s="148"/>
      <c r="E574" s="148"/>
      <c r="F574" s="148"/>
      <c r="G574" s="148"/>
      <c r="H574" s="165"/>
      <c r="I574" s="148"/>
      <c r="J574" s="165"/>
      <c r="K574" s="148"/>
    </row>
    <row r="575" spans="1:11">
      <c r="A575" s="164"/>
      <c r="B575" s="170" t="s">
        <v>450</v>
      </c>
      <c r="C575" s="148"/>
      <c r="D575" s="148"/>
      <c r="E575" s="148"/>
      <c r="F575" s="148"/>
      <c r="G575" s="148"/>
      <c r="H575" s="165"/>
      <c r="I575" s="148"/>
      <c r="J575" s="165"/>
      <c r="K575" s="148"/>
    </row>
    <row r="576" spans="1:11">
      <c r="A576" s="164"/>
      <c r="B576" s="170" t="s">
        <v>451</v>
      </c>
      <c r="C576" s="148"/>
      <c r="D576" s="148"/>
      <c r="E576" s="148"/>
      <c r="F576" s="148"/>
      <c r="G576" s="148"/>
      <c r="H576" s="165"/>
      <c r="I576" s="148"/>
      <c r="J576" s="165"/>
      <c r="K576" s="148"/>
    </row>
    <row r="577" spans="1:11" ht="31.5">
      <c r="A577" s="8"/>
      <c r="B577" s="171" t="s">
        <v>452</v>
      </c>
      <c r="C577" s="155"/>
      <c r="D577" s="155"/>
      <c r="E577" s="155"/>
      <c r="F577" s="155"/>
      <c r="G577" s="155"/>
      <c r="H577" s="167"/>
      <c r="I577" s="155"/>
      <c r="J577" s="167"/>
      <c r="K577" s="155"/>
    </row>
    <row r="578" spans="1:11" ht="28.5" customHeight="1">
      <c r="A578" s="158" t="s">
        <v>13</v>
      </c>
      <c r="B578" s="172" t="s">
        <v>360</v>
      </c>
      <c r="C578" s="144"/>
      <c r="D578" s="144"/>
      <c r="E578" s="144"/>
      <c r="F578" s="144"/>
      <c r="G578" s="144"/>
      <c r="H578" s="144"/>
      <c r="I578" s="144"/>
      <c r="J578" s="144"/>
      <c r="K578" s="145"/>
    </row>
    <row r="579" spans="1:11">
      <c r="A579" s="159"/>
      <c r="B579" s="173" t="s">
        <v>375</v>
      </c>
      <c r="C579" s="161"/>
      <c r="D579" s="161"/>
      <c r="E579" s="161" t="s">
        <v>202</v>
      </c>
      <c r="F579" s="161">
        <v>360</v>
      </c>
      <c r="G579" s="161"/>
      <c r="H579" s="162">
        <f>F579*G579</f>
        <v>0</v>
      </c>
      <c r="I579" s="163">
        <v>0.08</v>
      </c>
      <c r="J579" s="162">
        <f>H579*I579+H579</f>
        <v>0</v>
      </c>
      <c r="K579" s="161">
        <f>J579/F579</f>
        <v>0</v>
      </c>
    </row>
    <row r="580" spans="1:11">
      <c r="A580" s="164"/>
      <c r="B580" s="166" t="s">
        <v>325</v>
      </c>
      <c r="C580" s="148"/>
      <c r="D580" s="148"/>
      <c r="E580" s="148"/>
      <c r="F580" s="148"/>
      <c r="G580" s="148"/>
      <c r="H580" s="165"/>
      <c r="I580" s="148"/>
      <c r="J580" s="165"/>
      <c r="K580" s="148"/>
    </row>
    <row r="581" spans="1:11">
      <c r="A581" s="164"/>
      <c r="B581" s="166" t="s">
        <v>326</v>
      </c>
      <c r="C581" s="148"/>
      <c r="D581" s="148"/>
      <c r="E581" s="148"/>
      <c r="F581" s="148"/>
      <c r="G581" s="148"/>
      <c r="H581" s="165"/>
      <c r="I581" s="148"/>
      <c r="J581" s="165"/>
      <c r="K581" s="148"/>
    </row>
    <row r="582" spans="1:11">
      <c r="A582" s="164"/>
      <c r="B582" s="166" t="s">
        <v>327</v>
      </c>
      <c r="C582" s="148"/>
      <c r="D582" s="148"/>
      <c r="E582" s="148"/>
      <c r="F582" s="148"/>
      <c r="G582" s="148"/>
      <c r="H582" s="165"/>
      <c r="I582" s="148"/>
      <c r="J582" s="165"/>
      <c r="K582" s="148"/>
    </row>
    <row r="583" spans="1:11" ht="47.25">
      <c r="A583" s="164"/>
      <c r="B583" s="166" t="s">
        <v>361</v>
      </c>
      <c r="C583" s="148"/>
      <c r="D583" s="148"/>
      <c r="E583" s="148"/>
      <c r="F583" s="148"/>
      <c r="G583" s="148"/>
      <c r="H583" s="165"/>
      <c r="I583" s="148"/>
      <c r="J583" s="165"/>
      <c r="K583" s="148"/>
    </row>
    <row r="584" spans="1:11">
      <c r="A584" s="164"/>
      <c r="B584" s="166" t="s">
        <v>362</v>
      </c>
      <c r="C584" s="148"/>
      <c r="D584" s="148"/>
      <c r="E584" s="148"/>
      <c r="F584" s="148"/>
      <c r="G584" s="148"/>
      <c r="H584" s="165"/>
      <c r="I584" s="148"/>
      <c r="J584" s="165"/>
      <c r="K584" s="148"/>
    </row>
    <row r="585" spans="1:11">
      <c r="A585" s="164"/>
      <c r="B585" s="166" t="s">
        <v>363</v>
      </c>
      <c r="C585" s="148"/>
      <c r="D585" s="148"/>
      <c r="E585" s="148"/>
      <c r="F585" s="148"/>
      <c r="G585" s="148"/>
      <c r="H585" s="165"/>
      <c r="I585" s="148"/>
      <c r="J585" s="165"/>
      <c r="K585" s="148"/>
    </row>
    <row r="586" spans="1:11">
      <c r="A586" s="164"/>
      <c r="B586" s="166" t="s">
        <v>364</v>
      </c>
      <c r="C586" s="148"/>
      <c r="D586" s="148"/>
      <c r="E586" s="148"/>
      <c r="F586" s="148"/>
      <c r="G586" s="148"/>
      <c r="H586" s="165"/>
      <c r="I586" s="148"/>
      <c r="J586" s="165"/>
      <c r="K586" s="148"/>
    </row>
    <row r="587" spans="1:11">
      <c r="A587" s="164"/>
      <c r="B587" s="166" t="s">
        <v>365</v>
      </c>
      <c r="C587" s="148"/>
      <c r="D587" s="148"/>
      <c r="E587" s="148"/>
      <c r="F587" s="148"/>
      <c r="G587" s="148"/>
      <c r="H587" s="165"/>
      <c r="I587" s="148"/>
      <c r="J587" s="165"/>
      <c r="K587" s="148"/>
    </row>
    <row r="588" spans="1:11">
      <c r="A588" s="164"/>
      <c r="B588" s="166" t="s">
        <v>366</v>
      </c>
      <c r="C588" s="148"/>
      <c r="D588" s="148"/>
      <c r="E588" s="148"/>
      <c r="F588" s="148"/>
      <c r="G588" s="148"/>
      <c r="H588" s="165"/>
      <c r="I588" s="148"/>
      <c r="J588" s="165"/>
      <c r="K588" s="148"/>
    </row>
    <row r="589" spans="1:11">
      <c r="A589" s="164"/>
      <c r="B589" s="166" t="s">
        <v>367</v>
      </c>
      <c r="C589" s="148"/>
      <c r="D589" s="148"/>
      <c r="E589" s="148"/>
      <c r="F589" s="148"/>
      <c r="G589" s="148"/>
      <c r="H589" s="165"/>
      <c r="I589" s="148"/>
      <c r="J589" s="165"/>
      <c r="K589" s="148"/>
    </row>
    <row r="590" spans="1:11">
      <c r="A590" s="164"/>
      <c r="B590" s="166" t="s">
        <v>368</v>
      </c>
      <c r="C590" s="148"/>
      <c r="D590" s="148"/>
      <c r="E590" s="148"/>
      <c r="F590" s="148"/>
      <c r="G590" s="148"/>
      <c r="H590" s="165"/>
      <c r="I590" s="148"/>
      <c r="J590" s="165"/>
      <c r="K590" s="148"/>
    </row>
    <row r="591" spans="1:11">
      <c r="A591" s="164"/>
      <c r="B591" s="166" t="s">
        <v>369</v>
      </c>
      <c r="C591" s="148"/>
      <c r="D591" s="148"/>
      <c r="E591" s="148"/>
      <c r="F591" s="148"/>
      <c r="G591" s="148"/>
      <c r="H591" s="165"/>
      <c r="I591" s="148"/>
      <c r="J591" s="165"/>
      <c r="K591" s="148"/>
    </row>
    <row r="592" spans="1:11">
      <c r="A592" s="164"/>
      <c r="B592" s="166" t="s">
        <v>370</v>
      </c>
      <c r="C592" s="148"/>
      <c r="D592" s="148"/>
      <c r="E592" s="148"/>
      <c r="F592" s="148"/>
      <c r="G592" s="148"/>
      <c r="H592" s="165"/>
      <c r="I592" s="148"/>
      <c r="J592" s="165"/>
      <c r="K592" s="148"/>
    </row>
    <row r="593" spans="1:11">
      <c r="A593" s="164"/>
      <c r="B593" s="166" t="s">
        <v>371</v>
      </c>
      <c r="C593" s="148"/>
      <c r="D593" s="148"/>
      <c r="E593" s="148"/>
      <c r="F593" s="148"/>
      <c r="G593" s="148"/>
      <c r="H593" s="165"/>
      <c r="I593" s="148"/>
      <c r="J593" s="165"/>
      <c r="K593" s="148"/>
    </row>
    <row r="594" spans="1:11">
      <c r="A594" s="164"/>
      <c r="B594" s="166" t="s">
        <v>335</v>
      </c>
      <c r="C594" s="148"/>
      <c r="D594" s="148"/>
      <c r="E594" s="148"/>
      <c r="F594" s="148"/>
      <c r="G594" s="148"/>
      <c r="H594" s="165"/>
      <c r="I594" s="148"/>
      <c r="J594" s="165"/>
      <c r="K594" s="148"/>
    </row>
    <row r="595" spans="1:11">
      <c r="A595" s="164"/>
      <c r="B595" s="166" t="s">
        <v>336</v>
      </c>
      <c r="C595" s="148"/>
      <c r="D595" s="148"/>
      <c r="E595" s="148"/>
      <c r="F595" s="148"/>
      <c r="G595" s="148"/>
      <c r="H595" s="165"/>
      <c r="I595" s="148"/>
      <c r="J595" s="165"/>
      <c r="K595" s="148"/>
    </row>
    <row r="596" spans="1:11">
      <c r="A596" s="164"/>
      <c r="B596" s="166" t="s">
        <v>337</v>
      </c>
      <c r="C596" s="148"/>
      <c r="D596" s="148"/>
      <c r="E596" s="148"/>
      <c r="F596" s="148"/>
      <c r="G596" s="148"/>
      <c r="H596" s="165"/>
      <c r="I596" s="148"/>
      <c r="J596" s="165"/>
      <c r="K596" s="148"/>
    </row>
    <row r="597" spans="1:11">
      <c r="A597" s="164"/>
      <c r="B597" s="166" t="s">
        <v>338</v>
      </c>
      <c r="C597" s="148"/>
      <c r="D597" s="148"/>
      <c r="E597" s="148"/>
      <c r="F597" s="148"/>
      <c r="G597" s="148"/>
      <c r="H597" s="165"/>
      <c r="I597" s="148"/>
      <c r="J597" s="165"/>
      <c r="K597" s="148"/>
    </row>
    <row r="598" spans="1:11">
      <c r="A598" s="164"/>
      <c r="B598" s="166" t="s">
        <v>339</v>
      </c>
      <c r="C598" s="148"/>
      <c r="D598" s="148"/>
      <c r="E598" s="148"/>
      <c r="F598" s="148"/>
      <c r="G598" s="148"/>
      <c r="H598" s="165"/>
      <c r="I598" s="148"/>
      <c r="J598" s="165"/>
      <c r="K598" s="148"/>
    </row>
    <row r="599" spans="1:11">
      <c r="A599" s="164"/>
      <c r="B599" s="166" t="s">
        <v>340</v>
      </c>
      <c r="C599" s="148"/>
      <c r="D599" s="148"/>
      <c r="E599" s="148"/>
      <c r="F599" s="148"/>
      <c r="G599" s="148"/>
      <c r="H599" s="165"/>
      <c r="I599" s="148"/>
      <c r="J599" s="165"/>
      <c r="K599" s="148"/>
    </row>
    <row r="600" spans="1:11">
      <c r="A600" s="164"/>
      <c r="B600" s="166" t="s">
        <v>341</v>
      </c>
      <c r="C600" s="148"/>
      <c r="D600" s="148"/>
      <c r="E600" s="148"/>
      <c r="F600" s="148"/>
      <c r="G600" s="148"/>
      <c r="H600" s="165"/>
      <c r="I600" s="148"/>
      <c r="J600" s="165"/>
      <c r="K600" s="148"/>
    </row>
    <row r="601" spans="1:11">
      <c r="A601" s="164"/>
      <c r="B601" s="166" t="s">
        <v>342</v>
      </c>
      <c r="C601" s="148"/>
      <c r="D601" s="148"/>
      <c r="E601" s="148"/>
      <c r="F601" s="148"/>
      <c r="G601" s="148"/>
      <c r="H601" s="165"/>
      <c r="I601" s="148"/>
      <c r="J601" s="165"/>
      <c r="K601" s="148"/>
    </row>
    <row r="602" spans="1:11">
      <c r="A602" s="164"/>
      <c r="B602" s="166" t="s">
        <v>372</v>
      </c>
      <c r="C602" s="148"/>
      <c r="D602" s="148"/>
      <c r="E602" s="148"/>
      <c r="F602" s="148"/>
      <c r="G602" s="148"/>
      <c r="H602" s="165"/>
      <c r="I602" s="148"/>
      <c r="J602" s="165"/>
      <c r="K602" s="148"/>
    </row>
    <row r="603" spans="1:11">
      <c r="A603" s="164"/>
      <c r="B603" s="166" t="s">
        <v>344</v>
      </c>
      <c r="C603" s="148"/>
      <c r="D603" s="148"/>
      <c r="E603" s="148"/>
      <c r="F603" s="148"/>
      <c r="G603" s="148"/>
      <c r="H603" s="165"/>
      <c r="I603" s="148"/>
      <c r="J603" s="165"/>
      <c r="K603" s="148"/>
    </row>
    <row r="604" spans="1:11" ht="31.5">
      <c r="A604" s="164"/>
      <c r="B604" s="166" t="s">
        <v>345</v>
      </c>
      <c r="C604" s="148"/>
      <c r="D604" s="148"/>
      <c r="E604" s="148"/>
      <c r="F604" s="148"/>
      <c r="G604" s="148"/>
      <c r="H604" s="165"/>
      <c r="I604" s="148"/>
      <c r="J604" s="165"/>
      <c r="K604" s="148"/>
    </row>
    <row r="605" spans="1:11">
      <c r="A605" s="164"/>
      <c r="B605" s="166" t="s">
        <v>346</v>
      </c>
      <c r="C605" s="148"/>
      <c r="D605" s="148"/>
      <c r="E605" s="148"/>
      <c r="F605" s="148"/>
      <c r="G605" s="148"/>
      <c r="H605" s="165"/>
      <c r="I605" s="148"/>
      <c r="J605" s="165"/>
      <c r="K605" s="148"/>
    </row>
    <row r="606" spans="1:11">
      <c r="A606" s="164"/>
      <c r="B606" s="166" t="s">
        <v>347</v>
      </c>
      <c r="C606" s="148"/>
      <c r="D606" s="148"/>
      <c r="E606" s="148"/>
      <c r="F606" s="148"/>
      <c r="G606" s="148"/>
      <c r="H606" s="165"/>
      <c r="I606" s="148"/>
      <c r="J606" s="165"/>
      <c r="K606" s="148"/>
    </row>
    <row r="607" spans="1:11">
      <c r="A607" s="164"/>
      <c r="B607" s="166" t="s">
        <v>348</v>
      </c>
      <c r="C607" s="148"/>
      <c r="D607" s="148"/>
      <c r="E607" s="148"/>
      <c r="F607" s="148"/>
      <c r="G607" s="148"/>
      <c r="H607" s="165"/>
      <c r="I607" s="148"/>
      <c r="J607" s="165"/>
      <c r="K607" s="148"/>
    </row>
    <row r="608" spans="1:11" ht="31.5">
      <c r="A608" s="164"/>
      <c r="B608" s="166" t="s">
        <v>434</v>
      </c>
      <c r="C608" s="148"/>
      <c r="D608" s="148"/>
      <c r="E608" s="148"/>
      <c r="F608" s="148"/>
      <c r="G608" s="148"/>
      <c r="H608" s="165"/>
      <c r="I608" s="148"/>
      <c r="J608" s="165"/>
      <c r="K608" s="148"/>
    </row>
    <row r="609" spans="1:11" ht="31.5">
      <c r="A609" s="164"/>
      <c r="B609" s="166" t="s">
        <v>376</v>
      </c>
      <c r="C609" s="148"/>
      <c r="D609" s="148"/>
      <c r="E609" s="148"/>
      <c r="F609" s="148"/>
      <c r="G609" s="148"/>
      <c r="H609" s="165"/>
      <c r="I609" s="148"/>
      <c r="J609" s="165"/>
      <c r="K609" s="148"/>
    </row>
    <row r="610" spans="1:11" ht="31.5">
      <c r="A610" s="164"/>
      <c r="B610" s="166" t="s">
        <v>357</v>
      </c>
      <c r="C610" s="148"/>
      <c r="D610" s="148"/>
      <c r="E610" s="148"/>
      <c r="F610" s="148"/>
      <c r="G610" s="148"/>
      <c r="H610" s="165"/>
      <c r="I610" s="148"/>
      <c r="J610" s="165"/>
      <c r="K610" s="148"/>
    </row>
    <row r="611" spans="1:11" ht="31.5">
      <c r="A611" s="164"/>
      <c r="B611" s="166" t="s">
        <v>373</v>
      </c>
      <c r="C611" s="148"/>
      <c r="D611" s="148"/>
      <c r="E611" s="148"/>
      <c r="F611" s="148"/>
      <c r="G611" s="148"/>
      <c r="H611" s="165"/>
      <c r="I611" s="148"/>
      <c r="J611" s="165"/>
      <c r="K611" s="148"/>
    </row>
    <row r="612" spans="1:11" ht="63">
      <c r="A612" s="174"/>
      <c r="B612" s="175" t="s">
        <v>374</v>
      </c>
      <c r="C612" s="155"/>
      <c r="D612" s="155"/>
      <c r="E612" s="155"/>
      <c r="F612" s="155"/>
      <c r="G612" s="155"/>
      <c r="H612" s="167"/>
      <c r="I612" s="155"/>
      <c r="J612" s="167"/>
      <c r="K612" s="155"/>
    </row>
    <row r="613" spans="1:11">
      <c r="G613" s="30" t="s">
        <v>83</v>
      </c>
      <c r="H613" s="33">
        <f>SUM(H485,H521,H557,H579)</f>
        <v>0</v>
      </c>
      <c r="J613" s="33">
        <f>SUM(J485,J521,J557,J579)</f>
        <v>0</v>
      </c>
    </row>
    <row r="614" spans="1:11">
      <c r="G614" s="5"/>
      <c r="H614" s="40"/>
      <c r="J614" s="40"/>
    </row>
    <row r="615" spans="1:11">
      <c r="G615" s="5"/>
      <c r="H615" s="41" t="s">
        <v>416</v>
      </c>
      <c r="I615" s="42"/>
      <c r="J615" s="42"/>
      <c r="K615" s="42"/>
    </row>
    <row r="616" spans="1:11">
      <c r="G616" s="5"/>
      <c r="H616" s="42"/>
      <c r="I616" s="42"/>
      <c r="J616" s="42"/>
      <c r="K616" s="42"/>
    </row>
    <row r="617" spans="1:11">
      <c r="G617" s="5"/>
      <c r="H617" s="42"/>
      <c r="I617" s="42"/>
      <c r="J617" s="42"/>
      <c r="K617" s="42"/>
    </row>
    <row r="618" spans="1:11">
      <c r="H618" s="42"/>
      <c r="I618" s="42"/>
      <c r="J618" s="42"/>
      <c r="K618" s="42"/>
    </row>
    <row r="621" spans="1:11">
      <c r="B621" s="5"/>
    </row>
  </sheetData>
  <mergeCells count="62">
    <mergeCell ref="G485:G519"/>
    <mergeCell ref="F485:F519"/>
    <mergeCell ref="E485:E519"/>
    <mergeCell ref="D485:D519"/>
    <mergeCell ref="C485:C519"/>
    <mergeCell ref="G579:G612"/>
    <mergeCell ref="C521:C555"/>
    <mergeCell ref="C557:C577"/>
    <mergeCell ref="D557:D577"/>
    <mergeCell ref="E557:E577"/>
    <mergeCell ref="F557:F577"/>
    <mergeCell ref="F579:F612"/>
    <mergeCell ref="E579:E612"/>
    <mergeCell ref="D579:D612"/>
    <mergeCell ref="C579:C612"/>
    <mergeCell ref="G557:G577"/>
    <mergeCell ref="A3:K3"/>
    <mergeCell ref="I1:K1"/>
    <mergeCell ref="B520:K520"/>
    <mergeCell ref="B578:K578"/>
    <mergeCell ref="B556:K556"/>
    <mergeCell ref="B484:K484"/>
    <mergeCell ref="J521:J555"/>
    <mergeCell ref="K521:K555"/>
    <mergeCell ref="I521:I555"/>
    <mergeCell ref="H521:H555"/>
    <mergeCell ref="I557:I577"/>
    <mergeCell ref="G521:G555"/>
    <mergeCell ref="F521:F555"/>
    <mergeCell ref="E521:E555"/>
    <mergeCell ref="D521:D555"/>
    <mergeCell ref="H268:K271"/>
    <mergeCell ref="H474:K477"/>
    <mergeCell ref="H615:K618"/>
    <mergeCell ref="H459:K462"/>
    <mergeCell ref="H413:K416"/>
    <mergeCell ref="H394:K397"/>
    <mergeCell ref="K557:K577"/>
    <mergeCell ref="K579:K612"/>
    <mergeCell ref="J579:J612"/>
    <mergeCell ref="I579:I612"/>
    <mergeCell ref="H579:H612"/>
    <mergeCell ref="K485:K519"/>
    <mergeCell ref="J485:J519"/>
    <mergeCell ref="I485:I519"/>
    <mergeCell ref="H485:H519"/>
    <mergeCell ref="H557:H577"/>
    <mergeCell ref="J557:J577"/>
    <mergeCell ref="H379:K382"/>
    <mergeCell ref="H364:K367"/>
    <mergeCell ref="H349:K352"/>
    <mergeCell ref="H326:K329"/>
    <mergeCell ref="H307:K310"/>
    <mergeCell ref="H292:K295"/>
    <mergeCell ref="H73:K76"/>
    <mergeCell ref="H52:K55"/>
    <mergeCell ref="H244:K247"/>
    <mergeCell ref="H224:K227"/>
    <mergeCell ref="H187:K190"/>
    <mergeCell ref="H154:K157"/>
    <mergeCell ref="H137:K140"/>
    <mergeCell ref="H114:K117"/>
  </mergeCells>
  <phoneticPr fontId="11" type="noConversion"/>
  <pageMargins left="0.70866141732283472" right="0.70866141732283472" top="0.74803149606299213" bottom="0.74803149606299213" header="0.31496062992125984" footer="0.31496062992125984"/>
  <pageSetup paperSize="9" scale="45" orientation="landscape" r:id="rId1"/>
  <rowBreaks count="21" manualBreakCount="21">
    <brk id="32" max="10" man="1"/>
    <brk id="57" max="10" man="1"/>
    <brk id="78" max="10" man="1"/>
    <brk id="119" max="10" man="1"/>
    <brk id="142" max="10" man="1"/>
    <brk id="159" max="10" man="1"/>
    <brk id="192" max="10" man="1"/>
    <brk id="228" max="10" man="1"/>
    <brk id="248" max="10" man="1"/>
    <brk id="273" max="10" man="1"/>
    <brk id="297" max="10" man="1"/>
    <brk id="312" max="10" man="1"/>
    <brk id="331" max="10" man="1"/>
    <brk id="354" max="10" man="1"/>
    <brk id="369" max="10" man="1"/>
    <brk id="384" max="10" man="1"/>
    <brk id="399" max="10" man="1"/>
    <brk id="418" max="10" man="1"/>
    <brk id="464" max="10" man="1"/>
    <brk id="478" max="10" man="1"/>
    <brk id="555"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Ludwik Rzucidło</dc:creator>
  <cp:lastModifiedBy>mjaracz</cp:lastModifiedBy>
  <cp:lastPrinted>2026-04-15T12:06:05Z</cp:lastPrinted>
  <dcterms:created xsi:type="dcterms:W3CDTF">2025-11-19T07:29:04Z</dcterms:created>
  <dcterms:modified xsi:type="dcterms:W3CDTF">2026-04-15T12:06:40Z</dcterms:modified>
</cp:coreProperties>
</file>